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4.00 PLANILLA DE METRADOS\"/>
    </mc:Choice>
  </mc:AlternateContent>
  <bookViews>
    <workbookView xWindow="0" yWindow="0" windowWidth="20490" windowHeight="7455" activeTab="5"/>
  </bookViews>
  <sheets>
    <sheet name="RESUMEN" sheetId="4" r:id="rId1"/>
    <sheet name="M-1." sheetId="8" r:id="rId2"/>
    <sheet name="M-2. " sheetId="34" r:id="rId3"/>
    <sheet name="M-3." sheetId="35" r:id="rId4"/>
    <sheet name="M-4." sheetId="36" r:id="rId5"/>
    <sheet name="OBRAS EXTRAS." sheetId="28" r:id="rId6"/>
  </sheets>
  <externalReferences>
    <externalReference r:id="rId7"/>
  </externalReferences>
  <definedNames>
    <definedName name="_xlnm.Print_Area" localSheetId="1">'M-1.'!$A$1:$I$181</definedName>
    <definedName name="_xlnm.Print_Area" localSheetId="2">'M-2. '!$A$1:$I$130</definedName>
    <definedName name="_xlnm.Print_Area" localSheetId="3">'M-3.'!$A$1:$I$130</definedName>
    <definedName name="_xlnm.Print_Area" localSheetId="4">'M-4.'!$A$1:$I$176</definedName>
    <definedName name="_xlnm.Print_Area" localSheetId="5">'OBRAS EXTRAS.'!$A$1:$I$164</definedName>
    <definedName name="_xlnm.Print_Area" localSheetId="0">RESUMEN!$A$1:$I$65</definedName>
    <definedName name="Madera" localSheetId="2">#REF!</definedName>
    <definedName name="Madera" localSheetId="3">#REF!</definedName>
    <definedName name="Madera" localSheetId="4">#REF!</definedName>
    <definedName name="Madera" localSheetId="5">#REF!</definedName>
    <definedName name="Madera">#REF!</definedName>
    <definedName name="_xlnm.Print_Titles" localSheetId="1">'M-1.'!$1:$9</definedName>
    <definedName name="_xlnm.Print_Titles" localSheetId="2">'M-2. '!$1:$10</definedName>
    <definedName name="_xlnm.Print_Titles" localSheetId="3">'M-3.'!$1:$10</definedName>
    <definedName name="_xlnm.Print_Titles" localSheetId="4">'M-4.'!$1:$10</definedName>
    <definedName name="_xlnm.Print_Titles" localSheetId="5">'OBRAS EXTRAS.'!$1:$8</definedName>
    <definedName name="_xlnm.Print_Titles" localSheetId="0">RESUMEN!$1:$7</definedName>
    <definedName name="Z_2929CF75_78E0_49A5_80D3_0D425FE0EC9F_.wvu.PrintArea" localSheetId="0" hidden="1">RESUMEN!$A$1:$I$51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28" l="1"/>
  <c r="H82" i="28"/>
  <c r="H83" i="28"/>
  <c r="H84" i="28"/>
  <c r="H85" i="28"/>
  <c r="H81" i="28"/>
  <c r="E84" i="28"/>
  <c r="H76" i="28"/>
  <c r="H77" i="28"/>
  <c r="H78" i="28"/>
  <c r="H75" i="28"/>
  <c r="G63" i="4" l="1"/>
  <c r="F63" i="4"/>
  <c r="E63" i="4"/>
  <c r="D63" i="4"/>
  <c r="I63" i="4" s="1"/>
  <c r="H165" i="36"/>
  <c r="H166" i="36"/>
  <c r="H167" i="36"/>
  <c r="H168" i="36"/>
  <c r="H171" i="36"/>
  <c r="H164" i="36"/>
  <c r="E170" i="36"/>
  <c r="H170" i="36" s="1"/>
  <c r="E169" i="36"/>
  <c r="H169" i="36" s="1"/>
  <c r="B162" i="36"/>
  <c r="A162" i="36"/>
  <c r="B161" i="36"/>
  <c r="A161" i="36"/>
  <c r="H126" i="35"/>
  <c r="H127" i="35"/>
  <c r="H128" i="35"/>
  <c r="H125" i="35"/>
  <c r="I123" i="35" s="1"/>
  <c r="B123" i="35"/>
  <c r="A123" i="35"/>
  <c r="B118" i="35"/>
  <c r="A118" i="35"/>
  <c r="H122" i="34"/>
  <c r="H123" i="34"/>
  <c r="H124" i="34"/>
  <c r="H121" i="34"/>
  <c r="I119" i="34" s="1"/>
  <c r="B119" i="34"/>
  <c r="A119" i="34"/>
  <c r="B118" i="34"/>
  <c r="A118" i="34"/>
  <c r="H173" i="8"/>
  <c r="H175" i="8"/>
  <c r="E168" i="8"/>
  <c r="E171" i="8" s="1"/>
  <c r="H171" i="8" s="1"/>
  <c r="E176" i="8"/>
  <c r="H176" i="8" s="1"/>
  <c r="E175" i="8"/>
  <c r="E174" i="8"/>
  <c r="H174" i="8" s="1"/>
  <c r="E173" i="8"/>
  <c r="E177" i="8" s="1"/>
  <c r="H177" i="8" s="1"/>
  <c r="C166" i="8"/>
  <c r="B166" i="8"/>
  <c r="A166" i="8"/>
  <c r="B161" i="8"/>
  <c r="A161" i="8"/>
  <c r="I162" i="36" l="1"/>
  <c r="E172" i="8"/>
  <c r="H172" i="8" s="1"/>
  <c r="E169" i="8"/>
  <c r="H169" i="8" s="1"/>
  <c r="H168" i="8"/>
  <c r="E170" i="8"/>
  <c r="H170" i="8" s="1"/>
  <c r="I166" i="8" l="1"/>
  <c r="H17" i="4" l="1"/>
  <c r="I17" i="4" s="1"/>
  <c r="H15" i="4"/>
  <c r="I15" i="4" s="1"/>
  <c r="H14" i="4"/>
  <c r="I14" i="4" s="1"/>
  <c r="H13" i="4"/>
  <c r="H56" i="28"/>
  <c r="H53" i="28"/>
  <c r="I52" i="28" s="1"/>
  <c r="H16" i="4" s="1"/>
  <c r="I16" i="4" s="1"/>
  <c r="C52" i="28"/>
  <c r="B52" i="28"/>
  <c r="A52" i="28"/>
  <c r="H50" i="28"/>
  <c r="I49" i="28" s="1"/>
  <c r="C49" i="28"/>
  <c r="B49" i="28"/>
  <c r="A49" i="28"/>
  <c r="H47" i="28"/>
  <c r="I46" i="28" s="1"/>
  <c r="C46" i="28"/>
  <c r="B46" i="28"/>
  <c r="A46" i="28"/>
  <c r="H113" i="35" l="1"/>
  <c r="G160" i="28" l="1"/>
  <c r="G162" i="28"/>
  <c r="G129" i="28"/>
  <c r="G131" i="28"/>
  <c r="G133" i="28"/>
  <c r="G135" i="28"/>
  <c r="G127" i="28"/>
  <c r="F129" i="28"/>
  <c r="F131" i="28"/>
  <c r="F133" i="28"/>
  <c r="F135" i="28"/>
  <c r="F127" i="28"/>
  <c r="E129" i="28"/>
  <c r="E143" i="28" s="1"/>
  <c r="E131" i="28"/>
  <c r="E145" i="28" s="1"/>
  <c r="E133" i="28"/>
  <c r="E147" i="28" s="1"/>
  <c r="E160" i="28" s="1"/>
  <c r="E135" i="28"/>
  <c r="E149" i="28" s="1"/>
  <c r="E162" i="28" s="1"/>
  <c r="H162" i="28" s="1"/>
  <c r="D129" i="28"/>
  <c r="D143" i="28" s="1"/>
  <c r="H143" i="28" s="1"/>
  <c r="D131" i="28"/>
  <c r="D133" i="28"/>
  <c r="D147" i="28" s="1"/>
  <c r="H147" i="28" s="1"/>
  <c r="D135" i="28"/>
  <c r="D149" i="28" s="1"/>
  <c r="H149" i="28" s="1"/>
  <c r="D127" i="28"/>
  <c r="D141" i="28" s="1"/>
  <c r="D154" i="28" s="1"/>
  <c r="E107" i="28"/>
  <c r="E127" i="28" s="1"/>
  <c r="E141" i="28" s="1"/>
  <c r="F107" i="35"/>
  <c r="F107" i="34"/>
  <c r="B147" i="36"/>
  <c r="A147" i="36"/>
  <c r="H107" i="35"/>
  <c r="I106" i="35" s="1"/>
  <c r="F54" i="4" s="1"/>
  <c r="B106" i="35"/>
  <c r="A106" i="35"/>
  <c r="B105" i="34"/>
  <c r="A105" i="34"/>
  <c r="C105" i="34"/>
  <c r="B146" i="8"/>
  <c r="A146" i="8"/>
  <c r="C146" i="8"/>
  <c r="H131" i="28" l="1"/>
  <c r="D145" i="28"/>
  <c r="D158" i="28" s="1"/>
  <c r="D160" i="28"/>
  <c r="H160" i="28" s="1"/>
  <c r="H145" i="28"/>
  <c r="H129" i="28"/>
  <c r="H135" i="28"/>
  <c r="H133" i="28"/>
  <c r="H127" i="28"/>
  <c r="G156" i="28"/>
  <c r="G158" i="28"/>
  <c r="G154" i="28"/>
  <c r="D156" i="28"/>
  <c r="E156" i="28"/>
  <c r="E158" i="28"/>
  <c r="E154" i="28"/>
  <c r="B151" i="28"/>
  <c r="A151" i="28"/>
  <c r="H141" i="28"/>
  <c r="B138" i="28"/>
  <c r="A138" i="28"/>
  <c r="B137" i="28"/>
  <c r="A137" i="28"/>
  <c r="B118" i="28"/>
  <c r="A118" i="28"/>
  <c r="B117" i="28"/>
  <c r="A117" i="28"/>
  <c r="B124" i="28"/>
  <c r="A124" i="28"/>
  <c r="B123" i="28"/>
  <c r="A123" i="28"/>
  <c r="B122" i="28"/>
  <c r="A122" i="28"/>
  <c r="H109" i="28"/>
  <c r="H111" i="28"/>
  <c r="H113" i="28"/>
  <c r="H115" i="28"/>
  <c r="H107" i="28"/>
  <c r="I138" i="28" l="1"/>
  <c r="I124" i="28"/>
  <c r="H154" i="28"/>
  <c r="H158" i="28"/>
  <c r="I104" i="28"/>
  <c r="H156" i="28"/>
  <c r="H50" i="4"/>
  <c r="I151" i="28" l="1"/>
  <c r="H51" i="4" s="1"/>
  <c r="H46" i="4"/>
  <c r="H43" i="4"/>
  <c r="H35" i="4"/>
  <c r="E120" i="28"/>
  <c r="H120" i="28" s="1"/>
  <c r="I118" i="28" s="1"/>
  <c r="B104" i="28" l="1"/>
  <c r="A104" i="28"/>
  <c r="B103" i="28"/>
  <c r="A103" i="28"/>
  <c r="B102" i="28"/>
  <c r="A102" i="28"/>
  <c r="E64" i="8" l="1"/>
  <c r="E69" i="8" s="1"/>
  <c r="B41" i="36" l="1"/>
  <c r="A41" i="36"/>
  <c r="I33" i="4" l="1"/>
  <c r="I34" i="4"/>
  <c r="I29" i="4"/>
  <c r="I32" i="4"/>
  <c r="I31" i="4"/>
  <c r="I30" i="4"/>
  <c r="I28" i="4"/>
  <c r="B41" i="35"/>
  <c r="A41" i="35"/>
  <c r="B41" i="34"/>
  <c r="A41" i="34"/>
  <c r="B69" i="28" l="1"/>
  <c r="A69" i="28"/>
  <c r="B68" i="28"/>
  <c r="A68" i="28"/>
  <c r="C65" i="28"/>
  <c r="C58" i="28"/>
  <c r="C55" i="28"/>
  <c r="B65" i="28"/>
  <c r="A65" i="28"/>
  <c r="B62" i="28"/>
  <c r="A62" i="28"/>
  <c r="B61" i="28"/>
  <c r="A61" i="28"/>
  <c r="B58" i="28"/>
  <c r="A58" i="28"/>
  <c r="B55" i="28"/>
  <c r="A55" i="28"/>
  <c r="B43" i="28"/>
  <c r="A43" i="28"/>
  <c r="B42" i="28"/>
  <c r="A42" i="28"/>
  <c r="B41" i="28"/>
  <c r="A41" i="28"/>
  <c r="B40" i="28"/>
  <c r="A40" i="28"/>
  <c r="B39" i="28"/>
  <c r="A39" i="28"/>
  <c r="B40" i="8" l="1"/>
  <c r="A40" i="8"/>
  <c r="B78" i="36" l="1"/>
  <c r="A78" i="36"/>
  <c r="B77" i="36"/>
  <c r="A77" i="36"/>
  <c r="B68" i="35"/>
  <c r="A68" i="35"/>
  <c r="B67" i="35"/>
  <c r="A67" i="35"/>
  <c r="B68" i="34"/>
  <c r="A68" i="34"/>
  <c r="B67" i="34"/>
  <c r="A67" i="34"/>
  <c r="B77" i="8"/>
  <c r="A77" i="8"/>
  <c r="B76" i="8"/>
  <c r="A76" i="8"/>
  <c r="C72" i="8"/>
  <c r="H158" i="36"/>
  <c r="H159" i="36"/>
  <c r="H157" i="36"/>
  <c r="H154" i="36"/>
  <c r="B156" i="36"/>
  <c r="A156" i="36"/>
  <c r="B152" i="36"/>
  <c r="A152" i="36"/>
  <c r="H116" i="35"/>
  <c r="I115" i="35" s="1"/>
  <c r="F61" i="4" s="1"/>
  <c r="I111" i="35"/>
  <c r="F59" i="4" s="1"/>
  <c r="C115" i="35"/>
  <c r="C111" i="35"/>
  <c r="B115" i="35"/>
  <c r="A115" i="35"/>
  <c r="B111" i="35"/>
  <c r="A111" i="35"/>
  <c r="H116" i="34"/>
  <c r="I115" i="34" s="1"/>
  <c r="E61" i="4" s="1"/>
  <c r="H113" i="34"/>
  <c r="C115" i="34"/>
  <c r="C111" i="34"/>
  <c r="B115" i="34"/>
  <c r="A115" i="34"/>
  <c r="B111" i="34"/>
  <c r="A111" i="34"/>
  <c r="H158" i="8"/>
  <c r="H159" i="8"/>
  <c r="H160" i="8"/>
  <c r="H157" i="8"/>
  <c r="C156" i="8"/>
  <c r="C152" i="8"/>
  <c r="B156" i="8"/>
  <c r="A156" i="8"/>
  <c r="B152" i="8"/>
  <c r="I59" i="4" l="1"/>
  <c r="I156" i="8"/>
  <c r="D61" i="4" s="1"/>
  <c r="I156" i="36"/>
  <c r="G61" i="4" s="1"/>
  <c r="I152" i="36"/>
  <c r="G60" i="4" s="1"/>
  <c r="I111" i="34"/>
  <c r="E58" i="4" s="1"/>
  <c r="H154" i="8"/>
  <c r="I61" i="4" l="1"/>
  <c r="I60" i="4"/>
  <c r="I58" i="4"/>
  <c r="I152" i="8"/>
  <c r="D57" i="4" s="1"/>
  <c r="I57" i="4" l="1"/>
  <c r="E65" i="36" l="1"/>
  <c r="E108" i="36" s="1"/>
  <c r="H108" i="36" s="1"/>
  <c r="I105" i="36" s="1"/>
  <c r="G48" i="4" s="1"/>
  <c r="B114" i="36"/>
  <c r="B131" i="36" s="1"/>
  <c r="B115" i="36"/>
  <c r="B132" i="36" s="1"/>
  <c r="B116" i="36"/>
  <c r="B133" i="36" s="1"/>
  <c r="B117" i="36"/>
  <c r="B134" i="36" s="1"/>
  <c r="B118" i="36"/>
  <c r="B135" i="36" s="1"/>
  <c r="B119" i="36"/>
  <c r="B136" i="36" s="1"/>
  <c r="B120" i="36"/>
  <c r="B137" i="36" s="1"/>
  <c r="B121" i="36"/>
  <c r="B138" i="36" s="1"/>
  <c r="B122" i="36"/>
  <c r="B139" i="36" s="1"/>
  <c r="B123" i="36"/>
  <c r="B140" i="36" s="1"/>
  <c r="B124" i="36"/>
  <c r="B141" i="36" s="1"/>
  <c r="B125" i="36"/>
  <c r="B142" i="36" s="1"/>
  <c r="B126" i="36"/>
  <c r="B143" i="36" s="1"/>
  <c r="B113" i="36"/>
  <c r="B130" i="36" s="1"/>
  <c r="E92" i="36"/>
  <c r="E94" i="36"/>
  <c r="E95" i="36"/>
  <c r="E99" i="36"/>
  <c r="E123" i="36" s="1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89" i="36"/>
  <c r="E60" i="36"/>
  <c r="E102" i="36" s="1"/>
  <c r="E59" i="36"/>
  <c r="H59" i="36" s="1"/>
  <c r="E58" i="36"/>
  <c r="E100" i="36" s="1"/>
  <c r="E56" i="36"/>
  <c r="E98" i="36" s="1"/>
  <c r="E55" i="36"/>
  <c r="E97" i="36" s="1"/>
  <c r="E121" i="36" s="1"/>
  <c r="E54" i="36"/>
  <c r="E96" i="36" s="1"/>
  <c r="E48" i="36"/>
  <c r="H48" i="36" s="1"/>
  <c r="H53" i="36"/>
  <c r="E51" i="36"/>
  <c r="E93" i="36" s="1"/>
  <c r="E49" i="36"/>
  <c r="H49" i="36" s="1"/>
  <c r="E47" i="36"/>
  <c r="H47" i="36" s="1"/>
  <c r="H52" i="36"/>
  <c r="B80" i="35"/>
  <c r="B93" i="35" s="1"/>
  <c r="B100" i="35" s="1"/>
  <c r="B81" i="35"/>
  <c r="B94" i="35" s="1"/>
  <c r="B101" i="35" s="1"/>
  <c r="B82" i="35"/>
  <c r="B95" i="35" s="1"/>
  <c r="B102" i="35" s="1"/>
  <c r="B79" i="35"/>
  <c r="B92" i="35" s="1"/>
  <c r="B99" i="35" s="1"/>
  <c r="E47" i="35"/>
  <c r="E79" i="35" s="1"/>
  <c r="E92" i="35" s="1"/>
  <c r="E86" i="34"/>
  <c r="H86" i="34" s="1"/>
  <c r="I84" i="34" s="1"/>
  <c r="E48" i="4" s="1"/>
  <c r="E48" i="34"/>
  <c r="H48" i="34" s="1"/>
  <c r="E47" i="34"/>
  <c r="E78" i="34" s="1"/>
  <c r="E91" i="34" s="1"/>
  <c r="B79" i="34"/>
  <c r="B92" i="34" s="1"/>
  <c r="B99" i="34" s="1"/>
  <c r="B80" i="34"/>
  <c r="B93" i="34" s="1"/>
  <c r="B100" i="34" s="1"/>
  <c r="B81" i="34"/>
  <c r="B94" i="34" s="1"/>
  <c r="B101" i="34" s="1"/>
  <c r="B78" i="34"/>
  <c r="B91" i="34" s="1"/>
  <c r="B98" i="34" s="1"/>
  <c r="H49" i="34"/>
  <c r="H50" i="34"/>
  <c r="B176" i="36"/>
  <c r="A176" i="36" s="1"/>
  <c r="B175" i="36"/>
  <c r="A175" i="36" s="1"/>
  <c r="B174" i="36"/>
  <c r="A174" i="36" s="1"/>
  <c r="B173" i="36"/>
  <c r="A173" i="36" s="1"/>
  <c r="B151" i="36"/>
  <c r="A151" i="36"/>
  <c r="B150" i="36"/>
  <c r="A150" i="36"/>
  <c r="B146" i="36"/>
  <c r="A146" i="36"/>
  <c r="B145" i="36"/>
  <c r="A145" i="36"/>
  <c r="G143" i="36"/>
  <c r="G142" i="36"/>
  <c r="G141" i="36"/>
  <c r="G140" i="36"/>
  <c r="G139" i="36"/>
  <c r="G138" i="36"/>
  <c r="G137" i="36"/>
  <c r="G136" i="36"/>
  <c r="G135" i="36"/>
  <c r="G134" i="36"/>
  <c r="G133" i="36"/>
  <c r="G132" i="36"/>
  <c r="G131" i="36"/>
  <c r="G130" i="36"/>
  <c r="B128" i="36"/>
  <c r="A128" i="36"/>
  <c r="B111" i="36"/>
  <c r="A111" i="36"/>
  <c r="B110" i="36"/>
  <c r="A110" i="36"/>
  <c r="B105" i="36"/>
  <c r="A105" i="36"/>
  <c r="B104" i="36"/>
  <c r="A104" i="36"/>
  <c r="B87" i="36"/>
  <c r="A87" i="36"/>
  <c r="B86" i="36"/>
  <c r="A86" i="36"/>
  <c r="B85" i="36"/>
  <c r="B84" i="36"/>
  <c r="A84" i="36"/>
  <c r="B82" i="36"/>
  <c r="B73" i="36"/>
  <c r="A73" i="36"/>
  <c r="B72" i="36"/>
  <c r="A72" i="36"/>
  <c r="B68" i="36"/>
  <c r="A68" i="36"/>
  <c r="B67" i="36"/>
  <c r="A67" i="36"/>
  <c r="B63" i="36"/>
  <c r="A63" i="36"/>
  <c r="B62" i="36"/>
  <c r="A62" i="36"/>
  <c r="H60" i="36"/>
  <c r="H57" i="36"/>
  <c r="H50" i="36"/>
  <c r="B46" i="36"/>
  <c r="A46" i="36"/>
  <c r="B45" i="36"/>
  <c r="A45" i="36"/>
  <c r="B44" i="36"/>
  <c r="A44" i="36"/>
  <c r="B43" i="36"/>
  <c r="A43" i="36"/>
  <c r="B42" i="36"/>
  <c r="A42" i="36"/>
  <c r="B40" i="36"/>
  <c r="A40" i="36" s="1"/>
  <c r="B39" i="36"/>
  <c r="A39" i="36" s="1"/>
  <c r="B38" i="36"/>
  <c r="A38" i="36" s="1"/>
  <c r="B37" i="36"/>
  <c r="A37" i="36" s="1"/>
  <c r="B36" i="36"/>
  <c r="A36" i="36" s="1"/>
  <c r="B35" i="36"/>
  <c r="A35" i="36" s="1"/>
  <c r="B34" i="36"/>
  <c r="A34" i="36" s="1"/>
  <c r="B33" i="36"/>
  <c r="A33" i="36" s="1"/>
  <c r="B32" i="36"/>
  <c r="A32" i="36" s="1"/>
  <c r="B31" i="36"/>
  <c r="A31" i="36" s="1"/>
  <c r="B30" i="36"/>
  <c r="A30" i="36" s="1"/>
  <c r="B29" i="36"/>
  <c r="A29" i="36" s="1"/>
  <c r="B28" i="36"/>
  <c r="A28" i="36" s="1"/>
  <c r="B27" i="36"/>
  <c r="A27" i="36" s="1"/>
  <c r="B26" i="36"/>
  <c r="A26" i="36" s="1"/>
  <c r="B25" i="36"/>
  <c r="A25" i="36" s="1"/>
  <c r="B24" i="36"/>
  <c r="A24" i="36" s="1"/>
  <c r="B23" i="36"/>
  <c r="A23" i="36" s="1"/>
  <c r="B22" i="36"/>
  <c r="A22" i="36" s="1"/>
  <c r="B21" i="36"/>
  <c r="A21" i="36" s="1"/>
  <c r="B20" i="36"/>
  <c r="A20" i="36" s="1"/>
  <c r="B19" i="36"/>
  <c r="A19" i="36" s="1"/>
  <c r="B18" i="36"/>
  <c r="A18" i="36" s="1"/>
  <c r="B17" i="36"/>
  <c r="A17" i="36" s="1"/>
  <c r="B16" i="36"/>
  <c r="A16" i="36" s="1"/>
  <c r="B15" i="36"/>
  <c r="A15" i="36" s="1"/>
  <c r="B14" i="36"/>
  <c r="A14" i="36" s="1"/>
  <c r="B13" i="36"/>
  <c r="A13" i="36" s="1"/>
  <c r="B12" i="36"/>
  <c r="A12" i="36" s="1"/>
  <c r="B11" i="36"/>
  <c r="A11" i="36" s="1"/>
  <c r="B110" i="35"/>
  <c r="A110" i="35"/>
  <c r="B109" i="35"/>
  <c r="A109" i="35"/>
  <c r="B105" i="35"/>
  <c r="A105" i="35"/>
  <c r="B104" i="35"/>
  <c r="A104" i="35"/>
  <c r="G102" i="35"/>
  <c r="G101" i="35"/>
  <c r="G100" i="35"/>
  <c r="G99" i="35"/>
  <c r="B97" i="35"/>
  <c r="A97" i="35"/>
  <c r="B90" i="35"/>
  <c r="A90" i="35"/>
  <c r="B89" i="35"/>
  <c r="A89" i="35"/>
  <c r="B85" i="35"/>
  <c r="A85" i="35"/>
  <c r="B84" i="35"/>
  <c r="A84" i="35"/>
  <c r="B77" i="35"/>
  <c r="A77" i="35"/>
  <c r="B76" i="35"/>
  <c r="A76" i="35"/>
  <c r="B75" i="35"/>
  <c r="B74" i="35"/>
  <c r="A74" i="35"/>
  <c r="B72" i="35"/>
  <c r="B63" i="35"/>
  <c r="A63" i="35"/>
  <c r="B62" i="35"/>
  <c r="A62" i="35"/>
  <c r="B58" i="35"/>
  <c r="A58" i="35"/>
  <c r="B57" i="35"/>
  <c r="A57" i="35"/>
  <c r="E60" i="35"/>
  <c r="H60" i="35" s="1"/>
  <c r="I58" i="35" s="1"/>
  <c r="F39" i="4" s="1"/>
  <c r="B53" i="35"/>
  <c r="A53" i="35"/>
  <c r="B52" i="35"/>
  <c r="A52" i="35"/>
  <c r="H50" i="35"/>
  <c r="E82" i="35"/>
  <c r="E81" i="35"/>
  <c r="E94" i="35" s="1"/>
  <c r="H48" i="35"/>
  <c r="E80" i="35"/>
  <c r="B46" i="35"/>
  <c r="A46" i="35"/>
  <c r="B45" i="35"/>
  <c r="A45" i="35"/>
  <c r="B44" i="35"/>
  <c r="A44" i="35"/>
  <c r="B43" i="35"/>
  <c r="A43" i="35"/>
  <c r="B42" i="35"/>
  <c r="A42" i="35"/>
  <c r="B40" i="35"/>
  <c r="A40" i="35" s="1"/>
  <c r="B39" i="35"/>
  <c r="A39" i="35" s="1"/>
  <c r="B38" i="35"/>
  <c r="A38" i="35" s="1"/>
  <c r="B37" i="35"/>
  <c r="A37" i="35" s="1"/>
  <c r="B36" i="35"/>
  <c r="A36" i="35" s="1"/>
  <c r="B35" i="35"/>
  <c r="A35" i="35" s="1"/>
  <c r="B34" i="35"/>
  <c r="A34" i="35" s="1"/>
  <c r="B33" i="35"/>
  <c r="A33" i="35" s="1"/>
  <c r="B32" i="35"/>
  <c r="A32" i="35" s="1"/>
  <c r="B31" i="35"/>
  <c r="A31" i="35" s="1"/>
  <c r="B30" i="35"/>
  <c r="A30" i="35" s="1"/>
  <c r="B29" i="35"/>
  <c r="A29" i="35" s="1"/>
  <c r="B28" i="35"/>
  <c r="A28" i="35" s="1"/>
  <c r="B27" i="35"/>
  <c r="A27" i="35" s="1"/>
  <c r="B26" i="35"/>
  <c r="A26" i="35" s="1"/>
  <c r="B25" i="35"/>
  <c r="A25" i="35" s="1"/>
  <c r="B24" i="35"/>
  <c r="A24" i="35" s="1"/>
  <c r="B23" i="35"/>
  <c r="A23" i="35" s="1"/>
  <c r="B22" i="35"/>
  <c r="A22" i="35" s="1"/>
  <c r="B21" i="35"/>
  <c r="A21" i="35" s="1"/>
  <c r="B20" i="35"/>
  <c r="A20" i="35" s="1"/>
  <c r="B19" i="35"/>
  <c r="A19" i="35" s="1"/>
  <c r="B18" i="35"/>
  <c r="A18" i="35" s="1"/>
  <c r="B17" i="35"/>
  <c r="A17" i="35" s="1"/>
  <c r="B16" i="35"/>
  <c r="A16" i="35" s="1"/>
  <c r="B15" i="35"/>
  <c r="A15" i="35" s="1"/>
  <c r="B14" i="35"/>
  <c r="A14" i="35" s="1"/>
  <c r="B13" i="35"/>
  <c r="A13" i="35" s="1"/>
  <c r="B12" i="35"/>
  <c r="A12" i="35" s="1"/>
  <c r="B11" i="35"/>
  <c r="A11" i="35" s="1"/>
  <c r="B130" i="34"/>
  <c r="A130" i="34" s="1"/>
  <c r="B129" i="34"/>
  <c r="A129" i="34" s="1"/>
  <c r="B128" i="34"/>
  <c r="A128" i="34" s="1"/>
  <c r="B127" i="34"/>
  <c r="A127" i="34" s="1"/>
  <c r="B110" i="34"/>
  <c r="A110" i="34"/>
  <c r="B109" i="34"/>
  <c r="A109" i="34"/>
  <c r="B104" i="34"/>
  <c r="A104" i="34"/>
  <c r="B103" i="34"/>
  <c r="A103" i="34"/>
  <c r="G101" i="34"/>
  <c r="G100" i="34"/>
  <c r="G99" i="34"/>
  <c r="G98" i="34"/>
  <c r="B96" i="34"/>
  <c r="A96" i="34"/>
  <c r="B89" i="34"/>
  <c r="A89" i="34"/>
  <c r="B88" i="34"/>
  <c r="A88" i="34"/>
  <c r="B84" i="34"/>
  <c r="A84" i="34"/>
  <c r="B83" i="34"/>
  <c r="A83" i="34"/>
  <c r="E80" i="34"/>
  <c r="E93" i="34" s="1"/>
  <c r="B76" i="34"/>
  <c r="A76" i="34"/>
  <c r="B75" i="34"/>
  <c r="A75" i="34"/>
  <c r="B74" i="34"/>
  <c r="B73" i="34"/>
  <c r="A73" i="34"/>
  <c r="B72" i="34"/>
  <c r="B63" i="34"/>
  <c r="A63" i="34"/>
  <c r="B62" i="34"/>
  <c r="A62" i="34"/>
  <c r="B58" i="34"/>
  <c r="A58" i="34"/>
  <c r="B57" i="34"/>
  <c r="A57" i="34"/>
  <c r="E60" i="34"/>
  <c r="H60" i="34" s="1"/>
  <c r="I58" i="34" s="1"/>
  <c r="E39" i="4" s="1"/>
  <c r="B53" i="34"/>
  <c r="A53" i="34"/>
  <c r="B52" i="34"/>
  <c r="A52" i="34"/>
  <c r="E81" i="34"/>
  <c r="B46" i="34"/>
  <c r="A46" i="34"/>
  <c r="B45" i="34"/>
  <c r="A45" i="34"/>
  <c r="B44" i="34"/>
  <c r="A44" i="34"/>
  <c r="B43" i="34"/>
  <c r="A43" i="34"/>
  <c r="B42" i="34"/>
  <c r="A42" i="34"/>
  <c r="B40" i="34"/>
  <c r="A40" i="34" s="1"/>
  <c r="B39" i="34"/>
  <c r="A39" i="34" s="1"/>
  <c r="B38" i="34"/>
  <c r="A38" i="34" s="1"/>
  <c r="B37" i="34"/>
  <c r="A37" i="34" s="1"/>
  <c r="B36" i="34"/>
  <c r="A36" i="34" s="1"/>
  <c r="B35" i="34"/>
  <c r="A35" i="34" s="1"/>
  <c r="B34" i="34"/>
  <c r="A34" i="34" s="1"/>
  <c r="B33" i="34"/>
  <c r="A33" i="34" s="1"/>
  <c r="B32" i="34"/>
  <c r="A32" i="34" s="1"/>
  <c r="B31" i="34"/>
  <c r="A31" i="34" s="1"/>
  <c r="B30" i="34"/>
  <c r="A30" i="34" s="1"/>
  <c r="B29" i="34"/>
  <c r="A29" i="34" s="1"/>
  <c r="B28" i="34"/>
  <c r="A28" i="34" s="1"/>
  <c r="B27" i="34"/>
  <c r="A27" i="34" s="1"/>
  <c r="B26" i="34"/>
  <c r="A26" i="34" s="1"/>
  <c r="B25" i="34"/>
  <c r="A25" i="34" s="1"/>
  <c r="B24" i="34"/>
  <c r="A24" i="34" s="1"/>
  <c r="B23" i="34"/>
  <c r="A23" i="34" s="1"/>
  <c r="B22" i="34"/>
  <c r="A22" i="34" s="1"/>
  <c r="B21" i="34"/>
  <c r="A21" i="34" s="1"/>
  <c r="B20" i="34"/>
  <c r="A20" i="34" s="1"/>
  <c r="B19" i="34"/>
  <c r="A19" i="34" s="1"/>
  <c r="B18" i="34"/>
  <c r="A18" i="34" s="1"/>
  <c r="B17" i="34"/>
  <c r="A17" i="34" s="1"/>
  <c r="B16" i="34"/>
  <c r="A16" i="34" s="1"/>
  <c r="B15" i="34"/>
  <c r="A15" i="34" s="1"/>
  <c r="B14" i="34"/>
  <c r="A14" i="34" s="1"/>
  <c r="B13" i="34"/>
  <c r="A13" i="34" s="1"/>
  <c r="B12" i="34"/>
  <c r="A12" i="34" s="1"/>
  <c r="B11" i="34"/>
  <c r="A11" i="34" s="1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29" i="8"/>
  <c r="B127" i="8"/>
  <c r="A127" i="8"/>
  <c r="B110" i="8"/>
  <c r="A110" i="8"/>
  <c r="E96" i="8"/>
  <c r="H96" i="8" s="1"/>
  <c r="E98" i="8"/>
  <c r="H98" i="8" s="1"/>
  <c r="B67" i="8"/>
  <c r="A67" i="8"/>
  <c r="B66" i="8"/>
  <c r="H69" i="8"/>
  <c r="I67" i="8" s="1"/>
  <c r="D39" i="4" s="1"/>
  <c r="E49" i="8"/>
  <c r="E91" i="8" s="1"/>
  <c r="E58" i="8"/>
  <c r="E100" i="8" s="1"/>
  <c r="H100" i="8" s="1"/>
  <c r="H56" i="8"/>
  <c r="E55" i="8"/>
  <c r="E97" i="8" s="1"/>
  <c r="H97" i="8" s="1"/>
  <c r="H54" i="8"/>
  <c r="E53" i="8"/>
  <c r="E57" i="8" s="1"/>
  <c r="E99" i="8" s="1"/>
  <c r="E52" i="8"/>
  <c r="H52" i="8" s="1"/>
  <c r="E51" i="8"/>
  <c r="E59" i="8" s="1"/>
  <c r="E101" i="8" s="1"/>
  <c r="H101" i="8" s="1"/>
  <c r="E48" i="8"/>
  <c r="E50" i="8" s="1"/>
  <c r="E92" i="8" s="1"/>
  <c r="H92" i="8" s="1"/>
  <c r="E47" i="8"/>
  <c r="H47" i="8" s="1"/>
  <c r="E46" i="8"/>
  <c r="E88" i="8" s="1"/>
  <c r="E112" i="8" s="1"/>
  <c r="H112" i="8" s="1"/>
  <c r="H58" i="36" l="1"/>
  <c r="E79" i="34"/>
  <c r="H79" i="34" s="1"/>
  <c r="H54" i="36"/>
  <c r="H55" i="36"/>
  <c r="E89" i="36"/>
  <c r="E113" i="36" s="1"/>
  <c r="H113" i="36" s="1"/>
  <c r="E91" i="36"/>
  <c r="E115" i="36" s="1"/>
  <c r="E132" i="36" s="1"/>
  <c r="H132" i="36" s="1"/>
  <c r="E90" i="36"/>
  <c r="H90" i="36" s="1"/>
  <c r="E119" i="36"/>
  <c r="E136" i="36" s="1"/>
  <c r="H136" i="36" s="1"/>
  <c r="E101" i="36"/>
  <c r="E125" i="36" s="1"/>
  <c r="H125" i="36" s="1"/>
  <c r="E107" i="8"/>
  <c r="E70" i="36"/>
  <c r="H70" i="36" s="1"/>
  <c r="I68" i="36" s="1"/>
  <c r="G39" i="4" s="1"/>
  <c r="I39" i="4" s="1"/>
  <c r="H56" i="36"/>
  <c r="H47" i="35"/>
  <c r="H49" i="35"/>
  <c r="E87" i="35"/>
  <c r="H87" i="35" s="1"/>
  <c r="I85" i="35" s="1"/>
  <c r="F48" i="4" s="1"/>
  <c r="H47" i="34"/>
  <c r="H96" i="36"/>
  <c r="E120" i="36"/>
  <c r="H94" i="36"/>
  <c r="E118" i="36"/>
  <c r="H121" i="36"/>
  <c r="E138" i="36"/>
  <c r="H138" i="36" s="1"/>
  <c r="H92" i="36"/>
  <c r="E116" i="36"/>
  <c r="H98" i="36"/>
  <c r="E122" i="36"/>
  <c r="E140" i="36"/>
  <c r="H140" i="36" s="1"/>
  <c r="H123" i="36"/>
  <c r="H65" i="36"/>
  <c r="I63" i="36" s="1"/>
  <c r="G37" i="4" s="1"/>
  <c r="H95" i="36"/>
  <c r="H97" i="36"/>
  <c r="H99" i="36"/>
  <c r="H148" i="36"/>
  <c r="I147" i="36" s="1"/>
  <c r="G54" i="4" s="1"/>
  <c r="E101" i="35"/>
  <c r="H101" i="35" s="1"/>
  <c r="H94" i="35"/>
  <c r="H80" i="35"/>
  <c r="E93" i="35"/>
  <c r="H82" i="35"/>
  <c r="E95" i="35"/>
  <c r="E99" i="35"/>
  <c r="H99" i="35" s="1"/>
  <c r="H92" i="35"/>
  <c r="H55" i="35"/>
  <c r="I53" i="35" s="1"/>
  <c r="F37" i="4" s="1"/>
  <c r="H79" i="35"/>
  <c r="H81" i="35"/>
  <c r="E100" i="34"/>
  <c r="H100" i="34" s="1"/>
  <c r="H93" i="34"/>
  <c r="H81" i="34"/>
  <c r="E94" i="34"/>
  <c r="H91" i="34"/>
  <c r="E98" i="34"/>
  <c r="H98" i="34" s="1"/>
  <c r="H55" i="34"/>
  <c r="I53" i="34" s="1"/>
  <c r="E37" i="4" s="1"/>
  <c r="H78" i="34"/>
  <c r="H80" i="34"/>
  <c r="H107" i="34"/>
  <c r="I105" i="34" s="1"/>
  <c r="E54" i="4" s="1"/>
  <c r="E129" i="8"/>
  <c r="H129" i="8" s="1"/>
  <c r="E95" i="8"/>
  <c r="H95" i="8" s="1"/>
  <c r="E121" i="8"/>
  <c r="E125" i="8"/>
  <c r="H99" i="8"/>
  <c r="E123" i="8"/>
  <c r="H91" i="8"/>
  <c r="E115" i="8"/>
  <c r="E124" i="8"/>
  <c r="E120" i="8"/>
  <c r="E116" i="8"/>
  <c r="E122" i="8"/>
  <c r="H58" i="8"/>
  <c r="E94" i="8"/>
  <c r="E90" i="8"/>
  <c r="E93" i="8"/>
  <c r="E89" i="8"/>
  <c r="B105" i="8"/>
  <c r="A105" i="8"/>
  <c r="B109" i="8"/>
  <c r="A109" i="8"/>
  <c r="B104" i="8"/>
  <c r="A104" i="8"/>
  <c r="E92" i="34" l="1"/>
  <c r="H92" i="34" s="1"/>
  <c r="E119" i="8"/>
  <c r="H119" i="8" s="1"/>
  <c r="H101" i="36"/>
  <c r="H89" i="36"/>
  <c r="E130" i="36"/>
  <c r="H130" i="36" s="1"/>
  <c r="H115" i="36"/>
  <c r="H91" i="36"/>
  <c r="H119" i="36"/>
  <c r="E114" i="36"/>
  <c r="E131" i="36" s="1"/>
  <c r="H131" i="36" s="1"/>
  <c r="E142" i="36"/>
  <c r="H142" i="36" s="1"/>
  <c r="E137" i="36"/>
  <c r="H137" i="36" s="1"/>
  <c r="H120" i="36"/>
  <c r="H122" i="36"/>
  <c r="E139" i="36"/>
  <c r="H139" i="36" s="1"/>
  <c r="H118" i="36"/>
  <c r="E135" i="36"/>
  <c r="H135" i="36" s="1"/>
  <c r="H114" i="36"/>
  <c r="H51" i="36"/>
  <c r="E133" i="36"/>
  <c r="H133" i="36" s="1"/>
  <c r="H116" i="36"/>
  <c r="H93" i="35"/>
  <c r="E100" i="35"/>
  <c r="H100" i="35" s="1"/>
  <c r="E102" i="35"/>
  <c r="H102" i="35" s="1"/>
  <c r="H95" i="35"/>
  <c r="I77" i="35"/>
  <c r="F46" i="4" s="1"/>
  <c r="I46" i="35"/>
  <c r="I76" i="34"/>
  <c r="E46" i="4" s="1"/>
  <c r="E101" i="34"/>
  <c r="H101" i="34" s="1"/>
  <c r="H94" i="34"/>
  <c r="I46" i="34"/>
  <c r="H116" i="8"/>
  <c r="E133" i="8"/>
  <c r="H133" i="8" s="1"/>
  <c r="H121" i="8"/>
  <c r="E138" i="8"/>
  <c r="H138" i="8" s="1"/>
  <c r="E136" i="8"/>
  <c r="H136" i="8" s="1"/>
  <c r="H120" i="8"/>
  <c r="E137" i="8"/>
  <c r="H137" i="8" s="1"/>
  <c r="H123" i="8"/>
  <c r="E140" i="8"/>
  <c r="H140" i="8" s="1"/>
  <c r="H115" i="8"/>
  <c r="E132" i="8"/>
  <c r="H132" i="8" s="1"/>
  <c r="H125" i="8"/>
  <c r="E142" i="8"/>
  <c r="H142" i="8" s="1"/>
  <c r="H122" i="8"/>
  <c r="E139" i="8"/>
  <c r="H139" i="8" s="1"/>
  <c r="H124" i="8"/>
  <c r="E141" i="8"/>
  <c r="H141" i="8" s="1"/>
  <c r="H89" i="8"/>
  <c r="E113" i="8"/>
  <c r="H94" i="8"/>
  <c r="E118" i="8"/>
  <c r="H93" i="8"/>
  <c r="E117" i="8"/>
  <c r="H90" i="8"/>
  <c r="E114" i="8"/>
  <c r="E99" i="34" l="1"/>
  <c r="H99" i="34" s="1"/>
  <c r="I45" i="35"/>
  <c r="E70" i="35" s="1"/>
  <c r="H70" i="35" s="1"/>
  <c r="F35" i="4"/>
  <c r="I45" i="34"/>
  <c r="E70" i="34" s="1"/>
  <c r="H70" i="34" s="1"/>
  <c r="E35" i="4"/>
  <c r="H100" i="36"/>
  <c r="E124" i="36"/>
  <c r="H102" i="36"/>
  <c r="E126" i="36"/>
  <c r="I46" i="36"/>
  <c r="E117" i="36"/>
  <c r="H93" i="36"/>
  <c r="I87" i="36" s="1"/>
  <c r="G46" i="4" s="1"/>
  <c r="H114" i="8"/>
  <c r="E131" i="8"/>
  <c r="H131" i="8" s="1"/>
  <c r="H118" i="8"/>
  <c r="E135" i="8"/>
  <c r="H135" i="8" s="1"/>
  <c r="H117" i="8"/>
  <c r="E134" i="8"/>
  <c r="H134" i="8" s="1"/>
  <c r="H113" i="8"/>
  <c r="I110" i="8" s="1"/>
  <c r="D50" i="4" s="1"/>
  <c r="E130" i="8"/>
  <c r="H130" i="8" s="1"/>
  <c r="I68" i="35" l="1"/>
  <c r="F43" i="4" s="1"/>
  <c r="E65" i="35"/>
  <c r="H65" i="35" s="1"/>
  <c r="I63" i="35" s="1"/>
  <c r="F41" i="4" s="1"/>
  <c r="I45" i="36"/>
  <c r="E80" i="36" s="1"/>
  <c r="H80" i="36" s="1"/>
  <c r="G35" i="4"/>
  <c r="E65" i="34"/>
  <c r="H65" i="34" s="1"/>
  <c r="I63" i="34" s="1"/>
  <c r="E41" i="4" s="1"/>
  <c r="I68" i="34"/>
  <c r="E43" i="4" s="1"/>
  <c r="I127" i="8"/>
  <c r="D51" i="4" s="1"/>
  <c r="H117" i="36"/>
  <c r="E134" i="36"/>
  <c r="H134" i="36" s="1"/>
  <c r="E141" i="36"/>
  <c r="H141" i="36" s="1"/>
  <c r="H124" i="36"/>
  <c r="H126" i="36"/>
  <c r="E143" i="36"/>
  <c r="H143" i="36" s="1"/>
  <c r="I90" i="35"/>
  <c r="F50" i="4" s="1"/>
  <c r="I97" i="35"/>
  <c r="F51" i="4" s="1"/>
  <c r="I128" i="36" l="1"/>
  <c r="G51" i="4" s="1"/>
  <c r="I78" i="36"/>
  <c r="G43" i="4" s="1"/>
  <c r="E75" i="36"/>
  <c r="H75" i="36" s="1"/>
  <c r="I73" i="36" s="1"/>
  <c r="G41" i="4" s="1"/>
  <c r="I89" i="34"/>
  <c r="E50" i="4" s="1"/>
  <c r="I96" i="34"/>
  <c r="E51" i="4" s="1"/>
  <c r="I51" i="4" s="1"/>
  <c r="I111" i="36"/>
  <c r="G50" i="4" s="1"/>
  <c r="F148" i="8"/>
  <c r="E148" i="8"/>
  <c r="H88" i="8"/>
  <c r="I86" i="8" s="1"/>
  <c r="D46" i="4" s="1"/>
  <c r="I46" i="4" s="1"/>
  <c r="A152" i="8"/>
  <c r="B151" i="8"/>
  <c r="A151" i="8"/>
  <c r="A150" i="8"/>
  <c r="B150" i="8"/>
  <c r="B145" i="8"/>
  <c r="A145" i="8"/>
  <c r="B144" i="8"/>
  <c r="A144" i="8"/>
  <c r="B86" i="8"/>
  <c r="A86" i="8"/>
  <c r="B85" i="8"/>
  <c r="A85" i="8"/>
  <c r="A83" i="8"/>
  <c r="B72" i="8"/>
  <c r="A72" i="8"/>
  <c r="B71" i="8"/>
  <c r="A71" i="8"/>
  <c r="I50" i="4" l="1"/>
  <c r="H148" i="8"/>
  <c r="I146" i="8" s="1"/>
  <c r="D54" i="4" s="1"/>
  <c r="I54" i="4" s="1"/>
  <c r="B45" i="8"/>
  <c r="A45" i="8"/>
  <c r="B44" i="8"/>
  <c r="A44" i="8"/>
  <c r="A41" i="8"/>
  <c r="B41" i="8"/>
  <c r="A42" i="8"/>
  <c r="B42" i="8"/>
  <c r="A43" i="8"/>
  <c r="B43" i="8"/>
  <c r="H107" i="8" l="1"/>
  <c r="I105" i="8" s="1"/>
  <c r="D48" i="4" s="1"/>
  <c r="I48" i="4" s="1"/>
  <c r="H64" i="8" l="1"/>
  <c r="I62" i="8" s="1"/>
  <c r="D37" i="4" s="1"/>
  <c r="I37" i="4" s="1"/>
  <c r="H57" i="8" l="1"/>
  <c r="H46" i="8"/>
  <c r="H51" i="8"/>
  <c r="H53" i="8"/>
  <c r="H48" i="8" l="1"/>
  <c r="H49" i="8"/>
  <c r="H55" i="8"/>
  <c r="H50" i="8"/>
  <c r="H59" i="8"/>
  <c r="I45" i="8" l="1"/>
  <c r="I44" i="8" s="1"/>
  <c r="D35" i="4" l="1"/>
  <c r="I35" i="4" s="1"/>
  <c r="E79" i="8"/>
  <c r="H100" i="28" l="1"/>
  <c r="I99" i="28" s="1"/>
  <c r="H96" i="28"/>
  <c r="I95" i="28" s="1"/>
  <c r="H93" i="28"/>
  <c r="I92" i="28" s="1"/>
  <c r="H90" i="28"/>
  <c r="I89" i="28" s="1"/>
  <c r="H44" i="28"/>
  <c r="I43" i="28" s="1"/>
  <c r="I13" i="4" s="1"/>
  <c r="I55" i="28"/>
  <c r="H59" i="28"/>
  <c r="I58" i="28" s="1"/>
  <c r="H18" i="4" s="1"/>
  <c r="I18" i="4" s="1"/>
  <c r="H63" i="28"/>
  <c r="I62" i="28" s="1"/>
  <c r="H20" i="4" s="1"/>
  <c r="I20" i="4" s="1"/>
  <c r="H66" i="28"/>
  <c r="I65" i="28" s="1"/>
  <c r="H21" i="4" s="1"/>
  <c r="I21" i="4" s="1"/>
  <c r="H70" i="28"/>
  <c r="I69" i="28" s="1"/>
  <c r="H23" i="4" s="1"/>
  <c r="I23" i="4" s="1"/>
  <c r="H25" i="4"/>
  <c r="I25" i="4" s="1"/>
  <c r="B38" i="28" l="1"/>
  <c r="A38" i="28" s="1"/>
  <c r="B37" i="28"/>
  <c r="A37" i="28" s="1"/>
  <c r="B36" i="28"/>
  <c r="A36" i="28" s="1"/>
  <c r="B35" i="28"/>
  <c r="A35" i="28" s="1"/>
  <c r="B34" i="28"/>
  <c r="A34" i="28" s="1"/>
  <c r="B33" i="28"/>
  <c r="A33" i="28" s="1"/>
  <c r="B32" i="28"/>
  <c r="A32" i="28" s="1"/>
  <c r="B31" i="28"/>
  <c r="A31" i="28" s="1"/>
  <c r="B30" i="28"/>
  <c r="A30" i="28" s="1"/>
  <c r="B29" i="28"/>
  <c r="A29" i="28" s="1"/>
  <c r="B28" i="28"/>
  <c r="A28" i="28" s="1"/>
  <c r="B27" i="28"/>
  <c r="A27" i="28" s="1"/>
  <c r="B26" i="28"/>
  <c r="A26" i="28" s="1"/>
  <c r="B25" i="28"/>
  <c r="A25" i="28" s="1"/>
  <c r="B24" i="28"/>
  <c r="A24" i="28" s="1"/>
  <c r="B23" i="28"/>
  <c r="A23" i="28" s="1"/>
  <c r="B22" i="28"/>
  <c r="A22" i="28" s="1"/>
  <c r="B21" i="28"/>
  <c r="A21" i="28" s="1"/>
  <c r="B20" i="28"/>
  <c r="A20" i="28" s="1"/>
  <c r="B19" i="28"/>
  <c r="A19" i="28" s="1"/>
  <c r="B18" i="28"/>
  <c r="A18" i="28" s="1"/>
  <c r="B17" i="28"/>
  <c r="A17" i="28" s="1"/>
  <c r="B16" i="28"/>
  <c r="A16" i="28" s="1"/>
  <c r="B15" i="28"/>
  <c r="A15" i="28" s="1"/>
  <c r="B14" i="28"/>
  <c r="A14" i="28" s="1"/>
  <c r="B13" i="28"/>
  <c r="A13" i="28" s="1"/>
  <c r="B12" i="28"/>
  <c r="A12" i="28" s="1"/>
  <c r="B11" i="28"/>
  <c r="A11" i="28" s="1"/>
  <c r="B10" i="28"/>
  <c r="A10" i="28" s="1"/>
  <c r="B9" i="28"/>
  <c r="A9" i="28" s="1"/>
  <c r="B84" i="8"/>
  <c r="B83" i="8"/>
  <c r="B81" i="8"/>
  <c r="A66" i="8"/>
  <c r="B62" i="8"/>
  <c r="A62" i="8"/>
  <c r="B61" i="8"/>
  <c r="A61" i="8"/>
  <c r="B39" i="8"/>
  <c r="A39" i="8" s="1"/>
  <c r="B38" i="8"/>
  <c r="A38" i="8" s="1"/>
  <c r="B37" i="8"/>
  <c r="A37" i="8" s="1"/>
  <c r="B36" i="8"/>
  <c r="A36" i="8" s="1"/>
  <c r="B35" i="8"/>
  <c r="A35" i="8" s="1"/>
  <c r="B34" i="8"/>
  <c r="A34" i="8" s="1"/>
  <c r="B33" i="8"/>
  <c r="A33" i="8" s="1"/>
  <c r="B32" i="8"/>
  <c r="A32" i="8" s="1"/>
  <c r="B31" i="8"/>
  <c r="A31" i="8" s="1"/>
  <c r="B30" i="8"/>
  <c r="A30" i="8" s="1"/>
  <c r="B29" i="8"/>
  <c r="A29" i="8" s="1"/>
  <c r="B28" i="8"/>
  <c r="A28" i="8" s="1"/>
  <c r="B27" i="8"/>
  <c r="A27" i="8" s="1"/>
  <c r="B26" i="8"/>
  <c r="A26" i="8" s="1"/>
  <c r="B25" i="8"/>
  <c r="A25" i="8" s="1"/>
  <c r="B24" i="8"/>
  <c r="A24" i="8" s="1"/>
  <c r="B23" i="8"/>
  <c r="A23" i="8" s="1"/>
  <c r="B22" i="8"/>
  <c r="A22" i="8" s="1"/>
  <c r="B21" i="8"/>
  <c r="A21" i="8" s="1"/>
  <c r="B20" i="8"/>
  <c r="A20" i="8" s="1"/>
  <c r="B19" i="8"/>
  <c r="A19" i="8" s="1"/>
  <c r="B18" i="8"/>
  <c r="A18" i="8" s="1"/>
  <c r="B17" i="8"/>
  <c r="A17" i="8" s="1"/>
  <c r="B16" i="8"/>
  <c r="A16" i="8" s="1"/>
  <c r="B15" i="8"/>
  <c r="A15" i="8" s="1"/>
  <c r="B14" i="8"/>
  <c r="A14" i="8" s="1"/>
  <c r="B13" i="8"/>
  <c r="A13" i="8" s="1"/>
  <c r="B12" i="8"/>
  <c r="A12" i="8" s="1"/>
  <c r="B11" i="8"/>
  <c r="A11" i="8" s="1"/>
  <c r="B10" i="8"/>
  <c r="A10" i="8" s="1"/>
  <c r="H79" i="8" l="1"/>
  <c r="I77" i="8" l="1"/>
  <c r="D43" i="4" s="1"/>
  <c r="I43" i="4" s="1"/>
  <c r="E74" i="8"/>
  <c r="H74" i="8" s="1"/>
  <c r="I72" i="8" s="1"/>
  <c r="D41" i="4" l="1"/>
  <c r="I41" i="4" s="1"/>
  <c r="C43" i="28"/>
</calcChain>
</file>

<file path=xl/sharedStrings.xml><?xml version="1.0" encoding="utf-8"?>
<sst xmlns="http://schemas.openxmlformats.org/spreadsheetml/2006/main" count="819" uniqueCount="235">
  <si>
    <t>SUSTENTO DE METRADOS</t>
  </si>
  <si>
    <t>ITEM</t>
  </si>
  <si>
    <t>DESCRIPCION</t>
  </si>
  <si>
    <t>UND</t>
  </si>
  <si>
    <t>CANT.</t>
  </si>
  <si>
    <t>MEDIDAS</t>
  </si>
  <si>
    <t>SUB TOTAL</t>
  </si>
  <si>
    <t>TOTAL</t>
  </si>
  <si>
    <t>LARGO</t>
  </si>
  <si>
    <t>ANCHO</t>
  </si>
  <si>
    <t>ALTURA</t>
  </si>
  <si>
    <t>METRADO DE ESTRUCTURA</t>
  </si>
  <si>
    <t>m2</t>
  </si>
  <si>
    <t>m3</t>
  </si>
  <si>
    <t>Área</t>
  </si>
  <si>
    <t>Area</t>
  </si>
  <si>
    <t>Volumen</t>
  </si>
  <si>
    <t>Coef. Esp.</t>
  </si>
  <si>
    <t>-</t>
  </si>
  <si>
    <t>u</t>
  </si>
  <si>
    <t>EJE 1</t>
  </si>
  <si>
    <t>EJE 3</t>
  </si>
  <si>
    <t>DESCRIPCIÓN</t>
  </si>
  <si>
    <t>UNID</t>
  </si>
  <si>
    <t>OBRAS EXT.</t>
  </si>
  <si>
    <t>METRADO DE ESTRUCTURAS</t>
  </si>
  <si>
    <t>01</t>
  </si>
  <si>
    <t>OBRAS PROVISIONALES, TRABAJOS PRELIMINARES, SEGURIDAD Y SALUD</t>
  </si>
  <si>
    <t>01.01</t>
  </si>
  <si>
    <t>OBRAS PROVISIONALES Y TRABAJOS PRELIMINARES</t>
  </si>
  <si>
    <t>01.01.01</t>
  </si>
  <si>
    <t>01.01.01.01</t>
  </si>
  <si>
    <t>01.01.01.02</t>
  </si>
  <si>
    <t>mes</t>
  </si>
  <si>
    <t>01.01.01.03</t>
  </si>
  <si>
    <t>01.01.01.04</t>
  </si>
  <si>
    <t>01.01.02</t>
  </si>
  <si>
    <t>TRAZO, NIVELES Y REPLANTEO</t>
  </si>
  <si>
    <t>01.02</t>
  </si>
  <si>
    <t>SEGURIDAD Y SALUD</t>
  </si>
  <si>
    <t>01.02.01</t>
  </si>
  <si>
    <t>ELABORACION, IMPLEMENTACION Y ADMINISTRACION DEL PLAN DE SEGURIDAD Y SALUD EN EL TRABAJO</t>
  </si>
  <si>
    <t>glb</t>
  </si>
  <si>
    <t>EQUIPOS DE PROTECCION INDIVIDUAL</t>
  </si>
  <si>
    <t>SEÑALIZACION TEMPORAL DE SEGURIDAD</t>
  </si>
  <si>
    <t>CAPACITACION EN SEGURIDAD Y SALUD</t>
  </si>
  <si>
    <t>RECURSOS PARA RESPUESTAS ANTE EMERGENCIAS EN SEGURIDAD SALUD DURANTE EL TRABAJO</t>
  </si>
  <si>
    <t>ESTRUCTURAS</t>
  </si>
  <si>
    <t>MOVIMIENTO DE TIERRAS</t>
  </si>
  <si>
    <t>CONCRETO SIMPLE</t>
  </si>
  <si>
    <t>SOBRECIMIENTO</t>
  </si>
  <si>
    <t>FALSO PISO</t>
  </si>
  <si>
    <t>Eje A</t>
  </si>
  <si>
    <t>Eje E</t>
  </si>
  <si>
    <t>EJE A</t>
  </si>
  <si>
    <t>EJE E</t>
  </si>
  <si>
    <t>01.02.01.01</t>
  </si>
  <si>
    <t>CORTES</t>
  </si>
  <si>
    <t>RELLENOS</t>
  </si>
  <si>
    <t>m</t>
  </si>
  <si>
    <t>INSTALACIONES PROVISIONALES</t>
  </si>
  <si>
    <t>01.01.01.02.01</t>
  </si>
  <si>
    <t>01.01.01.02.02</t>
  </si>
  <si>
    <t>01.01.01.03.01</t>
  </si>
  <si>
    <t>01.01.01.04.01</t>
  </si>
  <si>
    <t>EXCAVACIONES</t>
  </si>
  <si>
    <t>Excavacion de 0.15m  para pisos</t>
  </si>
  <si>
    <t>OBRAS EXTRAS</t>
  </si>
  <si>
    <t>AGUA PARA LA CONSTRUCCIÓN</t>
  </si>
  <si>
    <t>RECURSOS PARA RESPUESTAS ANTE EMERGENCIA EN SEGURIDAD Y SALUD.</t>
  </si>
  <si>
    <t>01.01.01.07</t>
  </si>
  <si>
    <t>01.01.01.07.01</t>
  </si>
  <si>
    <t>SOBRECIMIENTO - ENCOFRADO Y DESENCOFRADO</t>
  </si>
  <si>
    <t>ml</t>
  </si>
  <si>
    <t>Glb</t>
  </si>
  <si>
    <t>01.01.02.01</t>
  </si>
  <si>
    <t>01.01.02.02</t>
  </si>
  <si>
    <t>01.01.02.02.01</t>
  </si>
  <si>
    <t>TRAZOS, NIVELES Y REPLANTEO</t>
  </si>
  <si>
    <t>TRAZO, NIVELES Y REPLANTEO PRELIMINARES</t>
  </si>
  <si>
    <t>01.01.02.01.01</t>
  </si>
  <si>
    <t>01.01.02.01.02</t>
  </si>
  <si>
    <t>01.01.02.01.03</t>
  </si>
  <si>
    <t>EXCAVACIÓN TOTAL</t>
  </si>
  <si>
    <t>Volumen (m3)</t>
  </si>
  <si>
    <t>RESUMEN DE METRADOS: ESTRUCTURAS</t>
  </si>
  <si>
    <t>TESIS:</t>
  </si>
  <si>
    <t>TESISTA:</t>
  </si>
  <si>
    <t>EJE A'</t>
  </si>
  <si>
    <t>EJE B</t>
  </si>
  <si>
    <t>EJE C</t>
  </si>
  <si>
    <t>EJE D</t>
  </si>
  <si>
    <t>EJE 2</t>
  </si>
  <si>
    <t>EJE 4</t>
  </si>
  <si>
    <t>EJE 5</t>
  </si>
  <si>
    <t>EJE 1-2</t>
  </si>
  <si>
    <t>EJE 2-3</t>
  </si>
  <si>
    <t>EJE 3-4</t>
  </si>
  <si>
    <t>ENERGÍA ELECTRICA PROVISIONAL</t>
  </si>
  <si>
    <t>TRAZO Y REPLANTEO</t>
  </si>
  <si>
    <t>EQUIPOS DE PROTECCIÓN COLECTIVA</t>
  </si>
  <si>
    <t>RECURSOS PARA RESPUESTA ANTE EMERGENCIAS EN SEGURIDAD Y SALUD EN EL TRABAJO</t>
  </si>
  <si>
    <t>NIVELACIÓN INTERIOR Y APISONADO</t>
  </si>
  <si>
    <t>NIVELACIÓN INTERIOR Y APISONADO PARA FALSO PISO</t>
  </si>
  <si>
    <t>ELIMINACIÓN DE MATERIAL EXCEDENTE</t>
  </si>
  <si>
    <t>ACARREO INTERNO, MATERIAL PROCEDENTE DE EXCAVACIONES Y CORTE</t>
  </si>
  <si>
    <t>CIMIENTOS CORRIDOS</t>
  </si>
  <si>
    <t>FALSO PISO MEZCLA 1:8, e=4"</t>
  </si>
  <si>
    <t>COBERTURA</t>
  </si>
  <si>
    <t>ESTRUCTURA DE MADERA</t>
  </si>
  <si>
    <t>MÓDULO N°01</t>
  </si>
  <si>
    <t>MÓDULO N°02</t>
  </si>
  <si>
    <t>MÓDULO N°04</t>
  </si>
  <si>
    <t>MÓDULO N°03</t>
  </si>
  <si>
    <t>EJE 4-5</t>
  </si>
  <si>
    <t>Cobertura</t>
  </si>
  <si>
    <t>EJE 7</t>
  </si>
  <si>
    <t>EJE 6'</t>
  </si>
  <si>
    <t>Eje B</t>
  </si>
  <si>
    <t>Eje D</t>
  </si>
  <si>
    <t>EJE 9-10</t>
  </si>
  <si>
    <t>EJE 10-11</t>
  </si>
  <si>
    <t>EJE 8-9</t>
  </si>
  <si>
    <t>RELLENO COMPACTADO CON EQUIPO Y PIEDRA MEDIANA e=4"</t>
  </si>
  <si>
    <t>Relleno</t>
  </si>
  <si>
    <t>EJE 6</t>
  </si>
  <si>
    <t>EJE B'</t>
  </si>
  <si>
    <t>EJE C-E</t>
  </si>
  <si>
    <t>EJE 8</t>
  </si>
  <si>
    <t>EJE 9</t>
  </si>
  <si>
    <t>EJE 10</t>
  </si>
  <si>
    <t>CERCHA DE MADERA</t>
  </si>
  <si>
    <t>Eje A'</t>
  </si>
  <si>
    <t>Eje 1</t>
  </si>
  <si>
    <t>Eje 2</t>
  </si>
  <si>
    <t>Eje 3</t>
  </si>
  <si>
    <t>Eje 4</t>
  </si>
  <si>
    <t>Eje 5</t>
  </si>
  <si>
    <t>Correas</t>
  </si>
  <si>
    <t>01.01.01.01.1</t>
  </si>
  <si>
    <t>01.01.01.01.2</t>
  </si>
  <si>
    <t>01.01.01.01.3</t>
  </si>
  <si>
    <t>01.01.02.01.04</t>
  </si>
  <si>
    <t>01.01.02.01.05</t>
  </si>
  <si>
    <t>CONSTRUCCIONES PROVICIONALES</t>
  </si>
  <si>
    <t>MOVILIZACIÓN Y DESMOVILIZACIÓN DE EQUIPOS Y HERRAMIENTAS A OBRA</t>
  </si>
  <si>
    <t>TRANSPORTE DE EQUIPO LIVIANO Y HERRAMIENTAS</t>
  </si>
  <si>
    <t>SEÑALIZACIÓN PARA SEGURIDAD EN OBRA</t>
  </si>
  <si>
    <t>01.02.02</t>
  </si>
  <si>
    <t>01.02.02.01</t>
  </si>
  <si>
    <t>01.02.03</t>
  </si>
  <si>
    <t>01.02.03.01</t>
  </si>
  <si>
    <t>01.02.04</t>
  </si>
  <si>
    <t>01.02.04.01</t>
  </si>
  <si>
    <t>01.02.05</t>
  </si>
  <si>
    <t>01.02.05.01</t>
  </si>
  <si>
    <t>01.03</t>
  </si>
  <si>
    <t>01.03.01</t>
  </si>
  <si>
    <t>01.03.01.01</t>
  </si>
  <si>
    <t>01.03.02</t>
  </si>
  <si>
    <t>01.03.02.01</t>
  </si>
  <si>
    <t>01.03.03</t>
  </si>
  <si>
    <t>01.03.03.01</t>
  </si>
  <si>
    <t>01.03.03.02</t>
  </si>
  <si>
    <t>01.05</t>
  </si>
  <si>
    <t>01.05.01</t>
  </si>
  <si>
    <t>EXCAVACIONES DE ZANJAS h= 1.30 m</t>
  </si>
  <si>
    <t>ELABORACIÓN DE LA INFRAESTRUCTURA DEL PROGRAMA DE INTERVENCIÓN TEMPRANA AMOR Y ESPERANZA, UTILIZANDO MATERIALES CONVENCIONALES Y TRADICIONALES DEL DISTRITO Y PROVINCIA DE CHOTA, DEPARTAMENTO DE CAJAMARCA</t>
  </si>
  <si>
    <t>JOSÉ MIGUEL VEGA ACUÑA</t>
  </si>
  <si>
    <t>MÓDULO:</t>
  </si>
  <si>
    <t>N°01</t>
  </si>
  <si>
    <t>N°02</t>
  </si>
  <si>
    <t>N°03</t>
  </si>
  <si>
    <t>Und</t>
  </si>
  <si>
    <t>N°04</t>
  </si>
  <si>
    <t>01.04</t>
  </si>
  <si>
    <t>01.04.01</t>
  </si>
  <si>
    <t>01.05.01.01</t>
  </si>
  <si>
    <t>01.05.01.02</t>
  </si>
  <si>
    <t>01.05.01.03</t>
  </si>
  <si>
    <t>01.05.01.04</t>
  </si>
  <si>
    <t>01.05.01.05</t>
  </si>
  <si>
    <t>CIMIENTO CORRIDO 1:10 + 30% PG. F'c&gt;=140 Kg/cm2</t>
  </si>
  <si>
    <t>SOBRECIMIENTO CONCRETO 1:9 +25 % PM. F'c&gt;= 140 Kg/cm2</t>
  </si>
  <si>
    <t>Cerco Perimetrico</t>
  </si>
  <si>
    <t>Tramo 1</t>
  </si>
  <si>
    <t>Tramo 2</t>
  </si>
  <si>
    <t>Tramo 3</t>
  </si>
  <si>
    <t>Tramo 4</t>
  </si>
  <si>
    <t>Tramo 5</t>
  </si>
  <si>
    <t>01.04.01.01</t>
  </si>
  <si>
    <t>CERCHA MÓDULO N°01</t>
  </si>
  <si>
    <t>CERCHA MÓDULO N°02</t>
  </si>
  <si>
    <t>CERCHA MÓDULO N°03</t>
  </si>
  <si>
    <t>CERCHA MÓDULO N°04</t>
  </si>
  <si>
    <t>und</t>
  </si>
  <si>
    <t>Cercha Módulo N°01</t>
  </si>
  <si>
    <t>Cercha Módulo N°02</t>
  </si>
  <si>
    <t>Cercha Módulo N°03</t>
  </si>
  <si>
    <t>Cercha Módulo N°04</t>
  </si>
  <si>
    <t>01.01.01.01.4</t>
  </si>
  <si>
    <t>OFICINAS DE OBRAS</t>
  </si>
  <si>
    <t>ALMACEN DE OBRAS</t>
  </si>
  <si>
    <t>CASETA DE GUARDIANIA</t>
  </si>
  <si>
    <t>BAÑOS PORTATILES PARA OBREROS</t>
  </si>
  <si>
    <t>CARTEL DE IDENTIFICACIÓN DE LA OBRA 7.20x 3.60 m</t>
  </si>
  <si>
    <t>CERCO PERIMÉTRICO PROVISIONAL DURANTE LA OBRA</t>
  </si>
  <si>
    <t>01.01.01.01.5</t>
  </si>
  <si>
    <t>01.01.01.01.6</t>
  </si>
  <si>
    <t>01.05.02</t>
  </si>
  <si>
    <t>VIGA SOLERA DE MADERA</t>
  </si>
  <si>
    <t>01.05.02.01</t>
  </si>
  <si>
    <t>Eje 6</t>
  </si>
  <si>
    <t>Eje 7</t>
  </si>
  <si>
    <t>Eje 6'</t>
  </si>
  <si>
    <t>Eje 6"</t>
  </si>
  <si>
    <t>Eje 8</t>
  </si>
  <si>
    <t>Eje 9</t>
  </si>
  <si>
    <t>Eje 10</t>
  </si>
  <si>
    <t>Eje 11</t>
  </si>
  <si>
    <t>Eje B' y E</t>
  </si>
  <si>
    <t>CORREA DE MADERA 8" x 8"</t>
  </si>
  <si>
    <t>VIGA SOLERA DE MADERA 4"</t>
  </si>
  <si>
    <t>Módulo N°01</t>
  </si>
  <si>
    <t>Módulo N°02</t>
  </si>
  <si>
    <t>Módulo N°03</t>
  </si>
  <si>
    <t>Módulo N°04</t>
  </si>
  <si>
    <t>Tramo1</t>
  </si>
  <si>
    <t>Tramo2</t>
  </si>
  <si>
    <t>Tramo3</t>
  </si>
  <si>
    <t>Tramo4</t>
  </si>
  <si>
    <t>Tramo5</t>
  </si>
  <si>
    <t>CORTE SUPERFICIAL MANUAL</t>
  </si>
  <si>
    <t>COBERTURA ONDULADA DE FIBROCEMENTO</t>
  </si>
  <si>
    <t>COBERTURA ONDULADA DE FIBROCEMENTO 1.10 x 1.83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</si>
</sst>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_(* #,##0.00_);_(* \(#,##0.00\);_(* &quot;-&quot;??_);_(@_)"/>
    <numFmt numFmtId="166" formatCode="0.0000"/>
    <numFmt numFmtId="167" formatCode="_-* #,##0\ _P_t_s_-;\-* #,##0\ _P_t_s_-;_-* &quot;-&quot;\ _P_t_s_-;_-@_-"/>
    <numFmt numFmtId="168" formatCode="_-* #,##0.00\ _P_t_s_-;\-* #,##0.00\ _P_t_s_-;_-* &quot;-&quot;??\ _P_t_s_-;_-@_-"/>
  </numFmts>
  <fonts count="53" x14ac:knownFonts="1">
    <font>
      <sz val="10"/>
      <name val="Arial"/>
    </font>
    <font>
      <b/>
      <u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6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8"/>
      <color rgb="FF00B050"/>
      <name val="Arial"/>
      <family val="2"/>
    </font>
    <font>
      <b/>
      <sz val="8"/>
      <color rgb="FF0070C0"/>
      <name val="Arial"/>
      <family val="2"/>
    </font>
    <font>
      <b/>
      <sz val="8"/>
      <color theme="6" tint="-0.249977111117893"/>
      <name val="Arial"/>
      <family val="2"/>
    </font>
    <font>
      <b/>
      <sz val="8"/>
      <color rgb="FFC00000"/>
      <name val="Arial"/>
      <family val="2"/>
    </font>
    <font>
      <sz val="10"/>
      <color indexed="8"/>
      <name val="Arial"/>
      <family val="2"/>
    </font>
    <font>
      <b/>
      <u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sz val="9"/>
      <name val="Times New Roman"/>
      <family val="1"/>
    </font>
    <font>
      <b/>
      <sz val="8"/>
      <color rgb="FF00B050"/>
      <name val="Times New Roman"/>
      <family val="1"/>
    </font>
    <font>
      <b/>
      <sz val="8"/>
      <color rgb="FF0070C0"/>
      <name val="Times New Roman"/>
      <family val="1"/>
    </font>
    <font>
      <b/>
      <sz val="8"/>
      <color rgb="FFC00000"/>
      <name val="Times New Roman"/>
      <family val="1"/>
    </font>
    <font>
      <b/>
      <u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00B050"/>
      <name val="Times New Roman"/>
      <family val="1"/>
    </font>
    <font>
      <b/>
      <sz val="10"/>
      <color rgb="FF0070C0"/>
      <name val="Times New Roman"/>
      <family val="1"/>
    </font>
    <font>
      <b/>
      <sz val="10"/>
      <color rgb="FFC00000"/>
      <name val="Times New Roman"/>
      <family val="1"/>
    </font>
    <font>
      <b/>
      <sz val="9"/>
      <color rgb="FF00B050"/>
      <name val="Arial"/>
      <family val="2"/>
    </font>
    <font>
      <b/>
      <sz val="9"/>
      <color rgb="FF0070C0"/>
      <name val="Arial"/>
      <family val="2"/>
    </font>
    <font>
      <b/>
      <sz val="9"/>
      <color rgb="FFC0000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rgb="FF00B050"/>
      <name val="Times New Roman"/>
      <family val="1"/>
    </font>
    <font>
      <b/>
      <sz val="9"/>
      <color rgb="FF0070C0"/>
      <name val="Times New Roman"/>
      <family val="1"/>
    </font>
    <font>
      <b/>
      <sz val="9"/>
      <color rgb="FFC00000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theme="1" tint="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>
      <alignment vertical="top"/>
    </xf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" fillId="0" borderId="0">
      <alignment vertical="top"/>
    </xf>
  </cellStyleXfs>
  <cellXfs count="621">
    <xf numFmtId="0" fontId="0" fillId="0" borderId="0" xfId="0"/>
    <xf numFmtId="4" fontId="2" fillId="2" borderId="0" xfId="0" applyNumberFormat="1" applyFont="1" applyFill="1"/>
    <xf numFmtId="0" fontId="2" fillId="2" borderId="0" xfId="0" applyFont="1" applyFill="1" applyBorder="1"/>
    <xf numFmtId="0" fontId="2" fillId="0" borderId="0" xfId="0" applyFont="1" applyBorder="1"/>
    <xf numFmtId="0" fontId="2" fillId="0" borderId="0" xfId="0" applyFont="1"/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Font="1" applyFill="1" applyAlignment="1">
      <alignment horizontal="left"/>
    </xf>
    <xf numFmtId="164" fontId="7" fillId="2" borderId="0" xfId="1" applyFont="1" applyFill="1" applyAlignment="1">
      <alignment horizontal="center"/>
    </xf>
    <xf numFmtId="164" fontId="8" fillId="2" borderId="0" xfId="1" applyFont="1" applyFill="1" applyAlignment="1">
      <alignment horizontal="center"/>
    </xf>
    <xf numFmtId="4" fontId="8" fillId="2" borderId="0" xfId="1" applyNumberFormat="1" applyFont="1" applyFill="1" applyAlignment="1">
      <alignment horizontal="center"/>
    </xf>
    <xf numFmtId="164" fontId="2" fillId="2" borderId="0" xfId="1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165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indent="1"/>
    </xf>
    <xf numFmtId="49" fontId="2" fillId="0" borderId="8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 indent="1"/>
    </xf>
    <xf numFmtId="49" fontId="2" fillId="0" borderId="8" xfId="0" applyNumberFormat="1" applyFont="1" applyFill="1" applyBorder="1" applyAlignment="1">
      <alignment horizontal="left" vertical="center" indent="2"/>
    </xf>
    <xf numFmtId="165" fontId="5" fillId="0" borderId="8" xfId="1" applyNumberFormat="1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5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indent="2"/>
    </xf>
    <xf numFmtId="49" fontId="2" fillId="0" borderId="9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 applyProtection="1">
      <alignment horizontal="center"/>
    </xf>
    <xf numFmtId="165" fontId="5" fillId="0" borderId="9" xfId="0" applyNumberFormat="1" applyFont="1" applyFill="1" applyBorder="1" applyAlignment="1" applyProtection="1">
      <alignment horizontal="center"/>
    </xf>
    <xf numFmtId="49" fontId="2" fillId="6" borderId="8" xfId="0" applyNumberFormat="1" applyFont="1" applyFill="1" applyBorder="1" applyAlignment="1">
      <alignment horizontal="center" vertical="center"/>
    </xf>
    <xf numFmtId="165" fontId="2" fillId="6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0" fontId="2" fillId="6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165" fontId="2" fillId="0" borderId="1" xfId="0" applyNumberFormat="1" applyFont="1" applyFill="1" applyBorder="1" applyAlignment="1">
      <alignment horizontal="center" wrapText="1"/>
    </xf>
    <xf numFmtId="165" fontId="5" fillId="0" borderId="11" xfId="0" applyNumberFormat="1" applyFont="1" applyFill="1" applyBorder="1" applyAlignment="1" applyProtection="1">
      <alignment horizontal="center"/>
    </xf>
    <xf numFmtId="49" fontId="2" fillId="6" borderId="8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/>
    </xf>
    <xf numFmtId="165" fontId="5" fillId="0" borderId="21" xfId="0" applyNumberFormat="1" applyFont="1" applyFill="1" applyBorder="1" applyAlignment="1" applyProtection="1">
      <alignment horizontal="center"/>
    </xf>
    <xf numFmtId="17" fontId="5" fillId="2" borderId="0" xfId="1" applyNumberFormat="1" applyFont="1" applyFill="1" applyAlignment="1">
      <alignment horizontal="left"/>
    </xf>
    <xf numFmtId="4" fontId="5" fillId="6" borderId="8" xfId="0" applyNumberFormat="1" applyFont="1" applyFill="1" applyBorder="1" applyAlignment="1">
      <alignment horizontal="right" vertical="center"/>
    </xf>
    <xf numFmtId="2" fontId="5" fillId="6" borderId="8" xfId="0" applyNumberFormat="1" applyFont="1" applyFill="1" applyBorder="1" applyAlignment="1">
      <alignment vertical="center"/>
    </xf>
    <xf numFmtId="2" fontId="5" fillId="6" borderId="8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49" fontId="12" fillId="0" borderId="8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8" xfId="0" applyNumberFormat="1" applyFont="1" applyFill="1" applyBorder="1" applyAlignment="1" applyProtection="1">
      <alignment horizontal="center"/>
    </xf>
    <xf numFmtId="2" fontId="5" fillId="0" borderId="8" xfId="0" applyNumberFormat="1" applyFont="1" applyFill="1" applyBorder="1" applyAlignment="1" applyProtection="1">
      <alignment horizontal="right"/>
    </xf>
    <xf numFmtId="2" fontId="2" fillId="0" borderId="19" xfId="0" applyNumberFormat="1" applyFont="1" applyFill="1" applyBorder="1" applyAlignment="1">
      <alignment horizontal="right"/>
    </xf>
    <xf numFmtId="2" fontId="5" fillId="0" borderId="8" xfId="0" applyNumberFormat="1" applyFont="1" applyFill="1" applyBorder="1" applyAlignment="1">
      <alignment horizontal="right" vertical="center"/>
    </xf>
    <xf numFmtId="164" fontId="3" fillId="2" borderId="0" xfId="1" applyFont="1" applyFill="1" applyAlignment="1">
      <alignment horizontal="right"/>
    </xf>
    <xf numFmtId="0" fontId="2" fillId="0" borderId="8" xfId="0" applyNumberFormat="1" applyFont="1" applyFill="1" applyBorder="1" applyAlignment="1">
      <alignment horizontal="left" vertical="center" indent="1"/>
    </xf>
    <xf numFmtId="0" fontId="7" fillId="0" borderId="8" xfId="0" applyNumberFormat="1" applyFont="1" applyFill="1" applyBorder="1" applyAlignment="1" applyProtection="1">
      <alignment horizontal="right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indent="2"/>
    </xf>
    <xf numFmtId="0" fontId="2" fillId="0" borderId="8" xfId="0" applyNumberFormat="1" applyFont="1" applyFill="1" applyBorder="1" applyAlignment="1">
      <alignment horizontal="left" vertical="center" indent="2"/>
    </xf>
    <xf numFmtId="0" fontId="7" fillId="0" borderId="18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/>
    <xf numFmtId="165" fontId="5" fillId="0" borderId="1" xfId="0" applyNumberFormat="1" applyFont="1" applyFill="1" applyBorder="1" applyAlignment="1">
      <alignment horizontal="center" wrapText="1"/>
    </xf>
    <xf numFmtId="165" fontId="2" fillId="0" borderId="24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 applyProtection="1">
      <alignment vertical="center"/>
    </xf>
    <xf numFmtId="2" fontId="5" fillId="6" borderId="8" xfId="0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>
      <alignment vertical="center"/>
    </xf>
    <xf numFmtId="2" fontId="2" fillId="0" borderId="1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left" vertical="center"/>
    </xf>
    <xf numFmtId="2" fontId="11" fillId="0" borderId="2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 applyProtection="1">
      <alignment horizontal="left" vertical="center" indent="2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>
      <alignment horizontal="left" vertical="center" indent="1"/>
    </xf>
    <xf numFmtId="2" fontId="2" fillId="0" borderId="12" xfId="0" applyNumberFormat="1" applyFont="1" applyFill="1" applyBorder="1" applyAlignment="1">
      <alignment horizontal="left" vertical="center" indent="1"/>
    </xf>
    <xf numFmtId="2" fontId="12" fillId="0" borderId="8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 indent="2"/>
    </xf>
    <xf numFmtId="2" fontId="12" fillId="0" borderId="8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horizontal="left" vertical="center" indent="3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2" fontId="11" fillId="0" borderId="8" xfId="0" applyNumberFormat="1" applyFont="1" applyFill="1" applyBorder="1" applyAlignment="1">
      <alignment horizontal="left" vertical="center"/>
    </xf>
    <xf numFmtId="2" fontId="11" fillId="0" borderId="8" xfId="0" applyNumberFormat="1" applyFont="1" applyFill="1" applyBorder="1" applyAlignment="1">
      <alignment vertical="center"/>
    </xf>
    <xf numFmtId="2" fontId="13" fillId="0" borderId="8" xfId="0" applyNumberFormat="1" applyFont="1" applyFill="1" applyBorder="1" applyAlignment="1">
      <alignment horizontal="left" vertical="center"/>
    </xf>
    <xf numFmtId="2" fontId="14" fillId="0" borderId="8" xfId="0" applyNumberFormat="1" applyFont="1" applyFill="1" applyBorder="1" applyAlignment="1">
      <alignment horizontal="left" vertical="center"/>
    </xf>
    <xf numFmtId="2" fontId="11" fillId="0" borderId="9" xfId="0" applyNumberFormat="1" applyFont="1" applyFill="1" applyBorder="1" applyAlignment="1">
      <alignment horizontal="left" vertical="center"/>
    </xf>
    <xf numFmtId="2" fontId="11" fillId="0" borderId="9" xfId="0" applyNumberFormat="1" applyFont="1" applyFill="1" applyBorder="1" applyAlignment="1">
      <alignment vertical="center"/>
    </xf>
    <xf numFmtId="2" fontId="2" fillId="0" borderId="9" xfId="0" applyNumberFormat="1" applyFont="1" applyFill="1" applyBorder="1" applyAlignment="1">
      <alignment horizontal="right" vertical="center"/>
    </xf>
    <xf numFmtId="2" fontId="13" fillId="0" borderId="25" xfId="0" applyNumberFormat="1" applyFont="1" applyFill="1" applyBorder="1" applyAlignment="1">
      <alignment horizontal="left" vertical="center"/>
    </xf>
    <xf numFmtId="2" fontId="14" fillId="0" borderId="25" xfId="0" applyNumberFormat="1" applyFont="1" applyFill="1" applyBorder="1" applyAlignment="1">
      <alignment horizontal="left" vertical="center"/>
    </xf>
    <xf numFmtId="2" fontId="2" fillId="0" borderId="10" xfId="0" applyNumberFormat="1" applyFont="1" applyFill="1" applyBorder="1" applyAlignment="1">
      <alignment horizontal="left" vertical="center"/>
    </xf>
    <xf numFmtId="0" fontId="17" fillId="0" borderId="0" xfId="0" applyFont="1"/>
    <xf numFmtId="49" fontId="18" fillId="2" borderId="0" xfId="0" applyNumberFormat="1" applyFont="1" applyFill="1" applyAlignment="1">
      <alignment horizontal="left"/>
    </xf>
    <xf numFmtId="164" fontId="18" fillId="2" borderId="0" xfId="1" applyFont="1" applyFill="1" applyAlignment="1">
      <alignment horizontal="left"/>
    </xf>
    <xf numFmtId="164" fontId="20" fillId="2" borderId="0" xfId="1" applyFont="1" applyFill="1" applyAlignment="1">
      <alignment horizontal="center"/>
    </xf>
    <xf numFmtId="164" fontId="21" fillId="2" borderId="0" xfId="1" applyFont="1" applyFill="1" applyAlignment="1">
      <alignment horizontal="center"/>
    </xf>
    <xf numFmtId="4" fontId="21" fillId="2" borderId="0" xfId="1" applyNumberFormat="1" applyFont="1" applyFill="1" applyAlignment="1">
      <alignment horizontal="center"/>
    </xf>
    <xf numFmtId="164" fontId="18" fillId="2" borderId="0" xfId="1" applyFont="1" applyFill="1" applyAlignment="1">
      <alignment horizontal="right"/>
    </xf>
    <xf numFmtId="17" fontId="19" fillId="2" borderId="0" xfId="1" applyNumberFormat="1" applyFont="1" applyFill="1" applyAlignment="1">
      <alignment horizontal="left"/>
    </xf>
    <xf numFmtId="0" fontId="17" fillId="0" borderId="0" xfId="0" applyFont="1" applyFill="1"/>
    <xf numFmtId="165" fontId="19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left" vertical="center" indent="2"/>
    </xf>
    <xf numFmtId="4" fontId="22" fillId="0" borderId="8" xfId="0" applyNumberFormat="1" applyFont="1" applyFill="1" applyBorder="1" applyAlignment="1">
      <alignment horizontal="center"/>
    </xf>
    <xf numFmtId="0" fontId="17" fillId="0" borderId="8" xfId="0" applyNumberFormat="1" applyFont="1" applyFill="1" applyBorder="1" applyAlignment="1">
      <alignment horizontal="left" vertical="center"/>
    </xf>
    <xf numFmtId="49" fontId="17" fillId="0" borderId="8" xfId="0" applyNumberFormat="1" applyFont="1" applyFill="1" applyBorder="1" applyAlignment="1" applyProtection="1">
      <alignment horizontal="center" vertical="center"/>
    </xf>
    <xf numFmtId="165" fontId="17" fillId="0" borderId="8" xfId="0" applyNumberFormat="1" applyFont="1" applyFill="1" applyBorder="1" applyAlignment="1" applyProtection="1">
      <alignment horizontal="center" vertical="center"/>
    </xf>
    <xf numFmtId="2" fontId="19" fillId="0" borderId="8" xfId="0" applyNumberFormat="1" applyFont="1" applyFill="1" applyBorder="1" applyAlignment="1">
      <alignment horizontal="right" vertical="center"/>
    </xf>
    <xf numFmtId="2" fontId="17" fillId="0" borderId="8" xfId="0" applyNumberFormat="1" applyFont="1" applyFill="1" applyBorder="1" applyAlignment="1">
      <alignment horizontal="left" vertical="center"/>
    </xf>
    <xf numFmtId="2" fontId="17" fillId="0" borderId="8" xfId="0" applyNumberFormat="1" applyFont="1" applyFill="1" applyBorder="1" applyAlignment="1">
      <alignment horizontal="left" vertical="center" indent="3"/>
    </xf>
    <xf numFmtId="0" fontId="17" fillId="0" borderId="8" xfId="0" applyNumberFormat="1" applyFont="1" applyFill="1" applyBorder="1" applyAlignment="1">
      <alignment horizontal="left" vertical="center" indent="3"/>
    </xf>
    <xf numFmtId="0" fontId="19" fillId="0" borderId="12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left" vertical="center" indent="1"/>
    </xf>
    <xf numFmtId="49" fontId="17" fillId="0" borderId="12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Border="1"/>
    <xf numFmtId="0" fontId="17" fillId="0" borderId="0" xfId="0" applyFont="1" applyFill="1" applyBorder="1" applyAlignment="1">
      <alignment horizontal="center"/>
    </xf>
    <xf numFmtId="4" fontId="17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0" fontId="22" fillId="0" borderId="0" xfId="0" applyFont="1"/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Alignment="1">
      <alignment horizontal="center"/>
    </xf>
    <xf numFmtId="0" fontId="22" fillId="0" borderId="0" xfId="0" applyFont="1" applyBorder="1"/>
    <xf numFmtId="0" fontId="22" fillId="0" borderId="0" xfId="0" applyFont="1" applyFill="1" applyBorder="1" applyAlignment="1">
      <alignment horizontal="center"/>
    </xf>
    <xf numFmtId="0" fontId="27" fillId="0" borderId="0" xfId="0" applyFont="1"/>
    <xf numFmtId="49" fontId="28" fillId="2" borderId="0" xfId="0" applyNumberFormat="1" applyFont="1" applyFill="1" applyAlignment="1">
      <alignment horizontal="left"/>
    </xf>
    <xf numFmtId="164" fontId="28" fillId="2" borderId="0" xfId="1" applyFont="1" applyFill="1" applyAlignment="1">
      <alignment horizontal="left"/>
    </xf>
    <xf numFmtId="164" fontId="29" fillId="2" borderId="0" xfId="1" applyFont="1" applyFill="1" applyAlignment="1">
      <alignment horizontal="center"/>
    </xf>
    <xf numFmtId="164" fontId="30" fillId="2" borderId="0" xfId="1" applyFont="1" applyFill="1" applyAlignment="1">
      <alignment horizontal="center"/>
    </xf>
    <xf numFmtId="4" fontId="30" fillId="2" borderId="0" xfId="1" applyNumberFormat="1" applyFont="1" applyFill="1" applyAlignment="1">
      <alignment horizontal="center"/>
    </xf>
    <xf numFmtId="164" fontId="28" fillId="2" borderId="0" xfId="1" applyFont="1" applyFill="1" applyAlignment="1">
      <alignment horizontal="right"/>
    </xf>
    <xf numFmtId="17" fontId="28" fillId="2" borderId="0" xfId="1" applyNumberFormat="1" applyFont="1" applyFill="1" applyAlignment="1">
      <alignment horizontal="left"/>
    </xf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Border="1"/>
    <xf numFmtId="0" fontId="27" fillId="0" borderId="0" xfId="0" applyFont="1" applyFill="1" applyBorder="1" applyAlignment="1">
      <alignment horizontal="center"/>
    </xf>
    <xf numFmtId="4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/>
    </xf>
    <xf numFmtId="49" fontId="23" fillId="0" borderId="1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left" vertical="center"/>
    </xf>
    <xf numFmtId="49" fontId="25" fillId="0" borderId="3" xfId="0" applyNumberFormat="1" applyFont="1" applyFill="1" applyBorder="1" applyAlignment="1">
      <alignment horizontal="left" vertical="center"/>
    </xf>
    <xf numFmtId="49" fontId="33" fillId="2" borderId="0" xfId="0" applyNumberFormat="1" applyFont="1" applyFill="1" applyAlignment="1">
      <alignment horizontal="left"/>
    </xf>
    <xf numFmtId="49" fontId="33" fillId="2" borderId="0" xfId="0" applyNumberFormat="1" applyFont="1" applyFill="1" applyAlignment="1">
      <alignment horizontal="center"/>
    </xf>
    <xf numFmtId="164" fontId="34" fillId="2" borderId="0" xfId="1" applyFont="1" applyFill="1" applyAlignment="1"/>
    <xf numFmtId="166" fontId="26" fillId="2" borderId="0" xfId="0" applyNumberFormat="1" applyFont="1" applyFill="1" applyBorder="1" applyAlignment="1"/>
    <xf numFmtId="166" fontId="22" fillId="0" borderId="0" xfId="0" applyNumberFormat="1" applyFont="1" applyBorder="1"/>
    <xf numFmtId="49" fontId="22" fillId="2" borderId="0" xfId="0" applyNumberFormat="1" applyFont="1" applyFill="1" applyAlignment="1">
      <alignment horizontal="center"/>
    </xf>
    <xf numFmtId="0" fontId="22" fillId="2" borderId="0" xfId="0" applyFont="1" applyFill="1"/>
    <xf numFmtId="0" fontId="22" fillId="2" borderId="0" xfId="0" applyFont="1" applyFill="1" applyAlignment="1">
      <alignment horizontal="center"/>
    </xf>
    <xf numFmtId="4" fontId="22" fillId="2" borderId="0" xfId="0" applyNumberFormat="1" applyFont="1" applyFill="1" applyAlignment="1">
      <alignment horizontal="right"/>
    </xf>
    <xf numFmtId="166" fontId="22" fillId="0" borderId="0" xfId="0" applyNumberFormat="1" applyFont="1" applyFill="1" applyBorder="1"/>
    <xf numFmtId="166" fontId="22" fillId="0" borderId="0" xfId="0" applyNumberFormat="1" applyFont="1" applyBorder="1" applyAlignment="1">
      <alignment vertical="center"/>
    </xf>
    <xf numFmtId="49" fontId="22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wrapText="1"/>
    </xf>
    <xf numFmtId="165" fontId="18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 applyProtection="1">
      <alignment vertical="center"/>
    </xf>
    <xf numFmtId="49" fontId="22" fillId="0" borderId="1" xfId="0" applyNumberFormat="1" applyFont="1" applyFill="1" applyBorder="1" applyAlignment="1" applyProtection="1">
      <alignment horizontal="center" wrapText="1"/>
    </xf>
    <xf numFmtId="49" fontId="18" fillId="0" borderId="1" xfId="0" applyNumberFormat="1" applyFont="1" applyFill="1" applyBorder="1" applyAlignment="1" applyProtection="1">
      <alignment horizontal="center" wrapText="1"/>
    </xf>
    <xf numFmtId="49" fontId="22" fillId="0" borderId="1" xfId="0" applyNumberFormat="1" applyFont="1" applyFill="1" applyBorder="1" applyAlignment="1">
      <alignment horizontal="left" vertical="center"/>
    </xf>
    <xf numFmtId="2" fontId="22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wrapText="1"/>
    </xf>
    <xf numFmtId="166" fontId="22" fillId="0" borderId="0" xfId="0" applyNumberFormat="1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right"/>
    </xf>
    <xf numFmtId="166" fontId="22" fillId="0" borderId="6" xfId="0" applyNumberFormat="1" applyFont="1" applyBorder="1"/>
    <xf numFmtId="0" fontId="22" fillId="0" borderId="15" xfId="0" applyFont="1" applyBorder="1"/>
    <xf numFmtId="0" fontId="22" fillId="0" borderId="18" xfId="0" applyFont="1" applyBorder="1"/>
    <xf numFmtId="166" fontId="22" fillId="0" borderId="1" xfId="0" applyNumberFormat="1" applyFont="1" applyBorder="1"/>
    <xf numFmtId="0" fontId="22" fillId="0" borderId="3" xfId="0" applyFont="1" applyBorder="1"/>
    <xf numFmtId="0" fontId="36" fillId="0" borderId="0" xfId="0" applyFont="1"/>
    <xf numFmtId="49" fontId="37" fillId="2" borderId="0" xfId="0" applyNumberFormat="1" applyFont="1" applyFill="1" applyAlignment="1">
      <alignment horizontal="left"/>
    </xf>
    <xf numFmtId="164" fontId="37" fillId="2" borderId="0" xfId="1" applyFont="1" applyFill="1" applyAlignment="1">
      <alignment horizontal="left"/>
    </xf>
    <xf numFmtId="164" fontId="38" fillId="2" borderId="0" xfId="1" applyFont="1" applyFill="1" applyAlignment="1">
      <alignment horizontal="center"/>
    </xf>
    <xf numFmtId="164" fontId="39" fillId="2" borderId="0" xfId="1" applyFont="1" applyFill="1" applyAlignment="1">
      <alignment horizontal="center"/>
    </xf>
    <xf numFmtId="4" fontId="39" fillId="2" borderId="0" xfId="1" applyNumberFormat="1" applyFont="1" applyFill="1" applyAlignment="1">
      <alignment horizontal="center"/>
    </xf>
    <xf numFmtId="164" fontId="37" fillId="2" borderId="0" xfId="1" applyFont="1" applyFill="1" applyAlignment="1">
      <alignment horizontal="right"/>
    </xf>
    <xf numFmtId="17" fontId="37" fillId="2" borderId="0" xfId="1" applyNumberFormat="1" applyFont="1" applyFill="1" applyAlignment="1">
      <alignment horizontal="left"/>
    </xf>
    <xf numFmtId="0" fontId="36" fillId="0" borderId="0" xfId="0" applyFont="1" applyFill="1"/>
    <xf numFmtId="165" fontId="37" fillId="4" borderId="2" xfId="0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7" fillId="0" borderId="7" xfId="0" applyNumberFormat="1" applyFont="1" applyFill="1" applyBorder="1" applyAlignment="1">
      <alignment horizontal="center" vertical="center"/>
    </xf>
    <xf numFmtId="49" fontId="37" fillId="0" borderId="7" xfId="0" applyNumberFormat="1" applyFont="1" applyFill="1" applyBorder="1" applyAlignment="1">
      <alignment horizontal="left" vertical="center"/>
    </xf>
    <xf numFmtId="49" fontId="36" fillId="0" borderId="7" xfId="0" applyNumberFormat="1" applyFont="1" applyFill="1" applyBorder="1" applyAlignment="1">
      <alignment horizontal="center" vertical="center"/>
    </xf>
    <xf numFmtId="165" fontId="36" fillId="0" borderId="7" xfId="0" applyNumberFormat="1" applyFont="1" applyFill="1" applyBorder="1" applyAlignment="1">
      <alignment horizontal="center" vertical="center"/>
    </xf>
    <xf numFmtId="165" fontId="37" fillId="0" borderId="20" xfId="0" applyNumberFormat="1" applyFont="1" applyFill="1" applyBorder="1" applyAlignment="1">
      <alignment horizontal="center" vertical="center"/>
    </xf>
    <xf numFmtId="0" fontId="36" fillId="0" borderId="8" xfId="0" applyNumberFormat="1" applyFont="1" applyFill="1" applyBorder="1" applyAlignment="1">
      <alignment horizontal="center" vertical="center"/>
    </xf>
    <xf numFmtId="49" fontId="36" fillId="0" borderId="8" xfId="0" applyNumberFormat="1" applyFont="1" applyFill="1" applyBorder="1" applyAlignment="1">
      <alignment horizontal="left" vertical="center" indent="1"/>
    </xf>
    <xf numFmtId="49" fontId="36" fillId="0" borderId="8" xfId="0" applyNumberFormat="1" applyFont="1" applyFill="1" applyBorder="1" applyAlignment="1">
      <alignment horizontal="center" vertical="center"/>
    </xf>
    <xf numFmtId="165" fontId="36" fillId="0" borderId="8" xfId="0" applyNumberFormat="1" applyFont="1" applyFill="1" applyBorder="1" applyAlignment="1">
      <alignment horizontal="center" vertical="center"/>
    </xf>
    <xf numFmtId="165" fontId="37" fillId="0" borderId="11" xfId="0" applyNumberFormat="1" applyFont="1" applyFill="1" applyBorder="1" applyAlignment="1">
      <alignment horizontal="center" vertical="center"/>
    </xf>
    <xf numFmtId="0" fontId="37" fillId="0" borderId="8" xfId="0" applyNumberFormat="1" applyFont="1" applyFill="1" applyBorder="1" applyAlignment="1">
      <alignment horizontal="center" vertical="center"/>
    </xf>
    <xf numFmtId="49" fontId="37" fillId="0" borderId="8" xfId="0" applyNumberFormat="1" applyFont="1" applyFill="1" applyBorder="1" applyAlignment="1">
      <alignment horizontal="left" vertical="center"/>
    </xf>
    <xf numFmtId="49" fontId="37" fillId="0" borderId="8" xfId="0" applyNumberFormat="1" applyFont="1" applyFill="1" applyBorder="1" applyAlignment="1">
      <alignment horizontal="left" vertical="center" indent="1"/>
    </xf>
    <xf numFmtId="49" fontId="36" fillId="0" borderId="8" xfId="0" applyNumberFormat="1" applyFont="1" applyFill="1" applyBorder="1" applyAlignment="1">
      <alignment horizontal="left" vertical="center" indent="2"/>
    </xf>
    <xf numFmtId="165" fontId="37" fillId="0" borderId="11" xfId="1" applyNumberFormat="1" applyFont="1" applyFill="1" applyBorder="1" applyAlignment="1">
      <alignment horizontal="center"/>
    </xf>
    <xf numFmtId="4" fontId="36" fillId="0" borderId="8" xfId="0" applyNumberFormat="1" applyFont="1" applyFill="1" applyBorder="1" applyAlignment="1">
      <alignment horizontal="center"/>
    </xf>
    <xf numFmtId="165" fontId="36" fillId="0" borderId="8" xfId="0" applyNumberFormat="1" applyFont="1" applyFill="1" applyBorder="1" applyAlignment="1" applyProtection="1">
      <alignment horizontal="center"/>
    </xf>
    <xf numFmtId="165" fontId="37" fillId="0" borderId="11" xfId="0" applyNumberFormat="1" applyFont="1" applyFill="1" applyBorder="1" applyAlignment="1" applyProtection="1">
      <alignment horizontal="center"/>
    </xf>
    <xf numFmtId="0" fontId="37" fillId="0" borderId="9" xfId="0" applyNumberFormat="1" applyFont="1" applyFill="1" applyBorder="1" applyAlignment="1">
      <alignment horizontal="center" vertical="center"/>
    </xf>
    <xf numFmtId="49" fontId="36" fillId="0" borderId="9" xfId="0" applyNumberFormat="1" applyFont="1" applyFill="1" applyBorder="1" applyAlignment="1">
      <alignment horizontal="left" vertical="center" indent="2"/>
    </xf>
    <xf numFmtId="49" fontId="36" fillId="0" borderId="9" xfId="0" applyNumberFormat="1" applyFont="1" applyFill="1" applyBorder="1" applyAlignment="1">
      <alignment horizontal="center" vertical="center"/>
    </xf>
    <xf numFmtId="165" fontId="36" fillId="0" borderId="9" xfId="0" applyNumberFormat="1" applyFont="1" applyFill="1" applyBorder="1" applyAlignment="1">
      <alignment horizontal="center" vertical="center"/>
    </xf>
    <xf numFmtId="165" fontId="36" fillId="0" borderId="9" xfId="0" applyNumberFormat="1" applyFont="1" applyFill="1" applyBorder="1" applyAlignment="1" applyProtection="1">
      <alignment horizontal="center"/>
    </xf>
    <xf numFmtId="165" fontId="37" fillId="0" borderId="21" xfId="0" applyNumberFormat="1" applyFont="1" applyFill="1" applyBorder="1" applyAlignment="1" applyProtection="1">
      <alignment horizontal="center"/>
    </xf>
    <xf numFmtId="2" fontId="40" fillId="0" borderId="2" xfId="0" applyNumberFormat="1" applyFont="1" applyFill="1" applyBorder="1" applyAlignment="1">
      <alignment horizontal="left" vertical="center"/>
    </xf>
    <xf numFmtId="2" fontId="40" fillId="0" borderId="7" xfId="0" applyNumberFormat="1" applyFont="1" applyFill="1" applyBorder="1" applyAlignment="1">
      <alignment horizontal="left" vertical="center"/>
    </xf>
    <xf numFmtId="49" fontId="36" fillId="0" borderId="2" xfId="0" applyNumberFormat="1" applyFont="1" applyFill="1" applyBorder="1" applyAlignment="1">
      <alignment horizontal="center" vertical="center"/>
    </xf>
    <xf numFmtId="165" fontId="36" fillId="0" borderId="2" xfId="0" applyNumberFormat="1" applyFont="1" applyFill="1" applyBorder="1" applyAlignment="1">
      <alignment horizontal="center" vertical="center"/>
    </xf>
    <xf numFmtId="165" fontId="36" fillId="0" borderId="2" xfId="0" applyNumberFormat="1" applyFont="1" applyFill="1" applyBorder="1" applyAlignment="1" applyProtection="1">
      <alignment horizontal="center"/>
    </xf>
    <xf numFmtId="0" fontId="37" fillId="0" borderId="2" xfId="0" applyNumberFormat="1" applyFont="1" applyFill="1" applyBorder="1" applyAlignment="1" applyProtection="1">
      <alignment horizontal="center"/>
    </xf>
    <xf numFmtId="49" fontId="41" fillId="0" borderId="8" xfId="0" applyNumberFormat="1" applyFont="1" applyFill="1" applyBorder="1" applyAlignment="1">
      <alignment horizontal="left" vertical="center"/>
    </xf>
    <xf numFmtId="0" fontId="37" fillId="0" borderId="8" xfId="0" applyNumberFormat="1" applyFont="1" applyFill="1" applyBorder="1" applyAlignment="1" applyProtection="1">
      <alignment horizontal="center"/>
    </xf>
    <xf numFmtId="2" fontId="42" fillId="0" borderId="1" xfId="0" applyNumberFormat="1" applyFont="1" applyFill="1" applyBorder="1" applyAlignment="1">
      <alignment horizontal="left" vertical="center"/>
    </xf>
    <xf numFmtId="4" fontId="37" fillId="0" borderId="19" xfId="0" applyNumberFormat="1" applyFont="1" applyFill="1" applyBorder="1" applyAlignment="1">
      <alignment horizontal="center" vertical="center"/>
    </xf>
    <xf numFmtId="2" fontId="36" fillId="6" borderId="8" xfId="0" applyNumberFormat="1" applyFont="1" applyFill="1" applyBorder="1" applyAlignment="1">
      <alignment horizontal="left" vertical="center"/>
    </xf>
    <xf numFmtId="49" fontId="36" fillId="6" borderId="8" xfId="0" applyNumberFormat="1" applyFont="1" applyFill="1" applyBorder="1" applyAlignment="1">
      <alignment horizontal="center" vertical="center"/>
    </xf>
    <xf numFmtId="4" fontId="37" fillId="6" borderId="8" xfId="0" applyNumberFormat="1" applyFont="1" applyFill="1" applyBorder="1" applyAlignment="1">
      <alignment horizontal="right" vertical="center"/>
    </xf>
    <xf numFmtId="0" fontId="36" fillId="0" borderId="8" xfId="0" applyNumberFormat="1" applyFont="1" applyFill="1" applyBorder="1" applyAlignment="1">
      <alignment horizontal="left" vertical="center"/>
    </xf>
    <xf numFmtId="0" fontId="38" fillId="0" borderId="8" xfId="0" applyNumberFormat="1" applyFont="1" applyFill="1" applyBorder="1" applyAlignment="1" applyProtection="1">
      <alignment horizontal="center" vertical="center"/>
    </xf>
    <xf numFmtId="49" fontId="36" fillId="0" borderId="8" xfId="0" applyNumberFormat="1" applyFont="1" applyFill="1" applyBorder="1" applyAlignment="1" applyProtection="1">
      <alignment horizontal="center" vertical="center"/>
    </xf>
    <xf numFmtId="165" fontId="36" fillId="0" borderId="8" xfId="0" applyNumberFormat="1" applyFont="1" applyFill="1" applyBorder="1" applyAlignment="1" applyProtection="1">
      <alignment horizontal="center" vertical="center"/>
    </xf>
    <xf numFmtId="2" fontId="37" fillId="0" borderId="8" xfId="0" applyNumberFormat="1" applyFont="1" applyFill="1" applyBorder="1" applyAlignment="1" applyProtection="1">
      <alignment horizontal="right"/>
    </xf>
    <xf numFmtId="49" fontId="36" fillId="0" borderId="8" xfId="0" applyNumberFormat="1" applyFont="1" applyFill="1" applyBorder="1" applyAlignment="1">
      <alignment horizontal="left" vertical="center"/>
    </xf>
    <xf numFmtId="0" fontId="36" fillId="0" borderId="0" xfId="0" applyFont="1" applyFill="1" applyBorder="1"/>
    <xf numFmtId="2" fontId="36" fillId="0" borderId="19" xfId="0" applyNumberFormat="1" applyFont="1" applyFill="1" applyBorder="1" applyAlignment="1">
      <alignment horizontal="right"/>
    </xf>
    <xf numFmtId="49" fontId="36" fillId="6" borderId="8" xfId="0" applyNumberFormat="1" applyFont="1" applyFill="1" applyBorder="1" applyAlignment="1">
      <alignment horizontal="left" vertical="center"/>
    </xf>
    <xf numFmtId="2" fontId="37" fillId="6" borderId="8" xfId="0" applyNumberFormat="1" applyFont="1" applyFill="1" applyBorder="1" applyAlignment="1">
      <alignment horizontal="right" vertical="center"/>
    </xf>
    <xf numFmtId="165" fontId="37" fillId="0" borderId="8" xfId="0" applyNumberFormat="1" applyFont="1" applyFill="1" applyBorder="1" applyAlignment="1">
      <alignment horizontal="center" vertical="center"/>
    </xf>
    <xf numFmtId="0" fontId="38" fillId="0" borderId="8" xfId="0" applyNumberFormat="1" applyFont="1" applyFill="1" applyBorder="1" applyAlignment="1" applyProtection="1">
      <alignment horizontal="right" vertical="center"/>
    </xf>
    <xf numFmtId="0" fontId="36" fillId="0" borderId="8" xfId="0" applyNumberFormat="1" applyFont="1" applyFill="1" applyBorder="1" applyAlignment="1">
      <alignment horizontal="left" vertical="center" indent="1"/>
    </xf>
    <xf numFmtId="0" fontId="39" fillId="0" borderId="8" xfId="0" applyNumberFormat="1" applyFont="1" applyFill="1" applyBorder="1" applyAlignment="1" applyProtection="1">
      <alignment horizontal="center" vertical="center"/>
    </xf>
    <xf numFmtId="0" fontId="38" fillId="0" borderId="18" xfId="0" applyNumberFormat="1" applyFont="1" applyFill="1" applyBorder="1" applyAlignment="1" applyProtection="1">
      <alignment horizontal="center" vertical="center"/>
    </xf>
    <xf numFmtId="49" fontId="36" fillId="0" borderId="11" xfId="0" applyNumberFormat="1" applyFont="1" applyFill="1" applyBorder="1" applyAlignment="1" applyProtection="1">
      <alignment horizontal="center" vertical="center"/>
    </xf>
    <xf numFmtId="165" fontId="36" fillId="0" borderId="11" xfId="0" applyNumberFormat="1" applyFont="1" applyFill="1" applyBorder="1" applyAlignment="1" applyProtection="1">
      <alignment horizontal="center" vertical="center"/>
    </xf>
    <xf numFmtId="165" fontId="36" fillId="0" borderId="10" xfId="0" applyNumberFormat="1" applyFont="1" applyFill="1" applyBorder="1" applyAlignment="1" applyProtection="1">
      <alignment horizontal="center" vertical="center"/>
    </xf>
    <xf numFmtId="2" fontId="37" fillId="0" borderId="8" xfId="0" applyNumberFormat="1" applyFont="1" applyFill="1" applyBorder="1" applyAlignment="1">
      <alignment horizontal="right" vertical="center"/>
    </xf>
    <xf numFmtId="2" fontId="36" fillId="6" borderId="8" xfId="0" applyNumberFormat="1" applyFont="1" applyFill="1" applyBorder="1" applyAlignment="1">
      <alignment vertical="center"/>
    </xf>
    <xf numFmtId="165" fontId="36" fillId="6" borderId="8" xfId="0" applyNumberFormat="1" applyFont="1" applyFill="1" applyBorder="1" applyAlignment="1">
      <alignment horizontal="center" vertical="center"/>
    </xf>
    <xf numFmtId="2" fontId="36" fillId="0" borderId="8" xfId="0" applyNumberFormat="1" applyFont="1" applyFill="1" applyBorder="1" applyAlignment="1">
      <alignment horizontal="left" vertical="center"/>
    </xf>
    <xf numFmtId="2" fontId="36" fillId="0" borderId="8" xfId="0" applyNumberFormat="1" applyFont="1" applyFill="1" applyBorder="1" applyAlignment="1">
      <alignment horizontal="left" vertical="center" indent="1"/>
    </xf>
    <xf numFmtId="2" fontId="36" fillId="0" borderId="11" xfId="0" applyNumberFormat="1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/>
    </xf>
    <xf numFmtId="2" fontId="36" fillId="0" borderId="8" xfId="0" applyNumberFormat="1" applyFont="1" applyFill="1" applyBorder="1" applyAlignment="1" applyProtection="1">
      <alignment horizontal="left" vertical="center" indent="2"/>
    </xf>
    <xf numFmtId="165" fontId="36" fillId="0" borderId="11" xfId="0" applyNumberFormat="1" applyFont="1" applyFill="1" applyBorder="1" applyAlignment="1">
      <alignment vertical="center"/>
    </xf>
    <xf numFmtId="2" fontId="38" fillId="0" borderId="8" xfId="0" applyNumberFormat="1" applyFont="1" applyFill="1" applyBorder="1" applyAlignment="1" applyProtection="1">
      <alignment horizontal="center" vertical="center"/>
    </xf>
    <xf numFmtId="0" fontId="36" fillId="0" borderId="8" xfId="0" applyNumberFormat="1" applyFont="1" applyFill="1" applyBorder="1" applyAlignment="1" applyProtection="1">
      <alignment horizontal="center" vertical="center"/>
    </xf>
    <xf numFmtId="2" fontId="36" fillId="0" borderId="8" xfId="0" applyNumberFormat="1" applyFont="1" applyFill="1" applyBorder="1" applyAlignment="1" applyProtection="1">
      <alignment horizontal="center" vertical="center"/>
    </xf>
    <xf numFmtId="49" fontId="37" fillId="0" borderId="8" xfId="0" applyNumberFormat="1" applyFont="1" applyFill="1" applyBorder="1" applyAlignment="1" applyProtection="1">
      <alignment horizontal="center" vertical="center"/>
    </xf>
    <xf numFmtId="2" fontId="36" fillId="0" borderId="12" xfId="0" applyNumberFormat="1" applyFont="1" applyFill="1" applyBorder="1" applyAlignment="1">
      <alignment horizontal="left" vertical="center" indent="1"/>
    </xf>
    <xf numFmtId="2" fontId="36" fillId="0" borderId="8" xfId="0" applyNumberFormat="1" applyFont="1" applyFill="1" applyBorder="1" applyAlignment="1">
      <alignment horizontal="center" vertical="center"/>
    </xf>
    <xf numFmtId="2" fontId="36" fillId="0" borderId="12" xfId="0" applyNumberFormat="1" applyFont="1" applyFill="1" applyBorder="1" applyAlignment="1">
      <alignment horizontal="center" vertical="center"/>
    </xf>
    <xf numFmtId="2" fontId="36" fillId="0" borderId="0" xfId="0" applyNumberFormat="1" applyFont="1" applyFill="1"/>
    <xf numFmtId="2" fontId="41" fillId="0" borderId="8" xfId="0" applyNumberFormat="1" applyFont="1" applyFill="1" applyBorder="1" applyAlignment="1">
      <alignment horizontal="left" vertical="center"/>
    </xf>
    <xf numFmtId="2" fontId="36" fillId="0" borderId="8" xfId="0" applyNumberFormat="1" applyFont="1" applyFill="1" applyBorder="1" applyAlignment="1">
      <alignment horizontal="left" vertical="center" indent="2"/>
    </xf>
    <xf numFmtId="0" fontId="36" fillId="0" borderId="8" xfId="0" applyNumberFormat="1" applyFont="1" applyFill="1" applyBorder="1" applyAlignment="1" applyProtection="1">
      <alignment horizontal="left" vertical="center" indent="2"/>
    </xf>
    <xf numFmtId="0" fontId="36" fillId="0" borderId="8" xfId="0" applyNumberFormat="1" applyFont="1" applyFill="1" applyBorder="1" applyAlignment="1">
      <alignment horizontal="left" vertical="center" indent="2"/>
    </xf>
    <xf numFmtId="2" fontId="37" fillId="6" borderId="8" xfId="0" applyNumberFormat="1" applyFont="1" applyFill="1" applyBorder="1" applyAlignment="1">
      <alignment vertical="center"/>
    </xf>
    <xf numFmtId="165" fontId="36" fillId="0" borderId="10" xfId="0" applyNumberFormat="1" applyFont="1" applyFill="1" applyBorder="1" applyAlignment="1" applyProtection="1">
      <alignment horizontal="center" vertical="center" wrapText="1"/>
    </xf>
    <xf numFmtId="165" fontId="36" fillId="0" borderId="11" xfId="0" applyNumberFormat="1" applyFont="1" applyFill="1" applyBorder="1" applyAlignment="1" applyProtection="1">
      <alignment horizontal="center" vertical="center" wrapText="1"/>
    </xf>
    <xf numFmtId="2" fontId="41" fillId="0" borderId="8" xfId="0" applyNumberFormat="1" applyFont="1" applyFill="1" applyBorder="1" applyAlignment="1">
      <alignment vertical="center"/>
    </xf>
    <xf numFmtId="2" fontId="36" fillId="0" borderId="8" xfId="0" applyNumberFormat="1" applyFont="1" applyFill="1" applyBorder="1" applyAlignment="1">
      <alignment horizontal="left" vertical="center" indent="3"/>
    </xf>
    <xf numFmtId="0" fontId="37" fillId="0" borderId="12" xfId="0" applyNumberFormat="1" applyFont="1" applyFill="1" applyBorder="1" applyAlignment="1">
      <alignment horizontal="center" vertical="center"/>
    </xf>
    <xf numFmtId="49" fontId="37" fillId="0" borderId="12" xfId="0" applyNumberFormat="1" applyFont="1" applyFill="1" applyBorder="1" applyAlignment="1">
      <alignment horizontal="left" vertical="center" indent="1"/>
    </xf>
    <xf numFmtId="49" fontId="36" fillId="0" borderId="12" xfId="0" applyNumberFormat="1" applyFont="1" applyFill="1" applyBorder="1" applyAlignment="1">
      <alignment horizontal="center" vertical="center"/>
    </xf>
    <xf numFmtId="165" fontId="36" fillId="0" borderId="12" xfId="0" applyNumberFormat="1" applyFont="1" applyFill="1" applyBorder="1" applyAlignment="1">
      <alignment horizontal="center" vertical="center"/>
    </xf>
    <xf numFmtId="165" fontId="37" fillId="0" borderId="22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6" fillId="0" borderId="0" xfId="0" applyFont="1" applyBorder="1"/>
    <xf numFmtId="0" fontId="36" fillId="0" borderId="0" xfId="0" applyFont="1" applyFill="1" applyBorder="1" applyAlignment="1">
      <alignment horizontal="center"/>
    </xf>
    <xf numFmtId="4" fontId="36" fillId="0" borderId="0" xfId="0" applyNumberFormat="1" applyFont="1" applyBorder="1" applyAlignment="1">
      <alignment horizontal="center"/>
    </xf>
    <xf numFmtId="165" fontId="36" fillId="0" borderId="0" xfId="0" applyNumberFormat="1" applyFont="1" applyBorder="1" applyAlignment="1">
      <alignment horizontal="center"/>
    </xf>
    <xf numFmtId="4" fontId="37" fillId="0" borderId="0" xfId="0" applyNumberFormat="1" applyFont="1" applyBorder="1" applyAlignment="1">
      <alignment horizontal="center"/>
    </xf>
    <xf numFmtId="2" fontId="36" fillId="0" borderId="8" xfId="0" applyNumberFormat="1" applyFont="1" applyFill="1" applyBorder="1" applyAlignment="1" applyProtection="1">
      <alignment horizontal="center" vertical="center"/>
    </xf>
    <xf numFmtId="0" fontId="36" fillId="0" borderId="8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165" fontId="3" fillId="4" borderId="2" xfId="0" applyNumberFormat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indent="1"/>
    </xf>
    <xf numFmtId="49" fontId="9" fillId="0" borderId="8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left" vertical="center" indent="1"/>
    </xf>
    <xf numFmtId="49" fontId="9" fillId="0" borderId="8" xfId="0" applyNumberFormat="1" applyFont="1" applyFill="1" applyBorder="1" applyAlignment="1">
      <alignment horizontal="left" vertical="center" indent="2"/>
    </xf>
    <xf numFmtId="165" fontId="3" fillId="0" borderId="11" xfId="1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 applyProtection="1">
      <alignment horizontal="center"/>
    </xf>
    <xf numFmtId="165" fontId="3" fillId="0" borderId="11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left" vertical="center" indent="2"/>
    </xf>
    <xf numFmtId="49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 applyProtection="1">
      <alignment horizontal="center"/>
    </xf>
    <xf numFmtId="165" fontId="3" fillId="0" borderId="21" xfId="0" applyNumberFormat="1" applyFont="1" applyFill="1" applyBorder="1" applyAlignment="1" applyProtection="1">
      <alignment horizontal="center"/>
    </xf>
    <xf numFmtId="2" fontId="43" fillId="0" borderId="2" xfId="0" applyNumberFormat="1" applyFont="1" applyFill="1" applyBorder="1" applyAlignment="1">
      <alignment horizontal="left" vertical="center"/>
    </xf>
    <xf numFmtId="2" fontId="43" fillId="0" borderId="7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49" fontId="44" fillId="0" borderId="8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 applyProtection="1">
      <alignment horizontal="center"/>
    </xf>
    <xf numFmtId="2" fontId="45" fillId="0" borderId="1" xfId="0" applyNumberFormat="1" applyFont="1" applyFill="1" applyBorder="1" applyAlignment="1">
      <alignment horizontal="left" vertical="center"/>
    </xf>
    <xf numFmtId="4" fontId="3" fillId="0" borderId="19" xfId="0" applyNumberFormat="1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left" vertical="center"/>
    </xf>
    <xf numFmtId="49" fontId="9" fillId="6" borderId="8" xfId="0" applyNumberFormat="1" applyFont="1" applyFill="1" applyBorder="1" applyAlignment="1">
      <alignment horizontal="center" vertical="center"/>
    </xf>
    <xf numFmtId="4" fontId="3" fillId="6" borderId="8" xfId="0" applyNumberFormat="1" applyFont="1" applyFill="1" applyBorder="1" applyAlignment="1">
      <alignment horizontal="right" vertical="center"/>
    </xf>
    <xf numFmtId="0" fontId="9" fillId="0" borderId="8" xfId="0" applyNumberFormat="1" applyFont="1" applyFill="1" applyBorder="1" applyAlignment="1">
      <alignment horizontal="left" vertical="center"/>
    </xf>
    <xf numFmtId="0" fontId="46" fillId="0" borderId="8" xfId="0" applyNumberFormat="1" applyFont="1" applyFill="1" applyBorder="1" applyAlignment="1" applyProtection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/>
    </xf>
    <xf numFmtId="165" fontId="9" fillId="0" borderId="8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right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0" xfId="0" applyFont="1" applyFill="1" applyBorder="1"/>
    <xf numFmtId="2" fontId="9" fillId="0" borderId="19" xfId="0" applyNumberFormat="1" applyFont="1" applyFill="1" applyBorder="1" applyAlignment="1">
      <alignment horizontal="right"/>
    </xf>
    <xf numFmtId="49" fontId="9" fillId="6" borderId="8" xfId="0" applyNumberFormat="1" applyFont="1" applyFill="1" applyBorder="1" applyAlignment="1">
      <alignment horizontal="left" vertical="center"/>
    </xf>
    <xf numFmtId="2" fontId="3" fillId="6" borderId="8" xfId="0" applyNumberFormat="1" applyFont="1" applyFill="1" applyBorder="1" applyAlignment="1">
      <alignment horizontal="right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46" fillId="0" borderId="8" xfId="0" applyNumberFormat="1" applyFont="1" applyFill="1" applyBorder="1" applyAlignment="1" applyProtection="1">
      <alignment horizontal="right" vertical="center"/>
    </xf>
    <xf numFmtId="0" fontId="9" fillId="0" borderId="8" xfId="0" applyNumberFormat="1" applyFont="1" applyFill="1" applyBorder="1" applyAlignment="1">
      <alignment horizontal="left" vertical="center" indent="1"/>
    </xf>
    <xf numFmtId="0" fontId="47" fillId="0" borderId="8" xfId="0" applyNumberFormat="1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alignment horizontal="center" vertical="center"/>
    </xf>
    <xf numFmtId="165" fontId="9" fillId="0" borderId="11" xfId="0" applyNumberFormat="1" applyFont="1" applyFill="1" applyBorder="1" applyAlignment="1" applyProtection="1">
      <alignment horizontal="center" vertical="center"/>
    </xf>
    <xf numFmtId="165" fontId="9" fillId="0" borderId="10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>
      <alignment horizontal="right" vertical="center"/>
    </xf>
    <xf numFmtId="2" fontId="9" fillId="6" borderId="8" xfId="0" applyNumberFormat="1" applyFont="1" applyFill="1" applyBorder="1" applyAlignment="1">
      <alignment vertical="center"/>
    </xf>
    <xf numFmtId="2" fontId="9" fillId="6" borderId="8" xfId="0" applyNumberFormat="1" applyFont="1" applyFill="1" applyBorder="1" applyAlignment="1">
      <alignment horizontal="center" vertical="center"/>
    </xf>
    <xf numFmtId="165" fontId="9" fillId="6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left" vertical="center"/>
    </xf>
    <xf numFmtId="2" fontId="9" fillId="0" borderId="8" xfId="0" applyNumberFormat="1" applyFont="1" applyFill="1" applyBorder="1" applyAlignment="1">
      <alignment horizontal="left" vertical="center" indent="1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 applyProtection="1">
      <alignment horizontal="left" vertical="center" indent="2"/>
    </xf>
    <xf numFmtId="165" fontId="9" fillId="0" borderId="11" xfId="0" applyNumberFormat="1" applyFont="1" applyFill="1" applyBorder="1" applyAlignment="1">
      <alignment vertical="center"/>
    </xf>
    <xf numFmtId="2" fontId="46" fillId="0" borderId="8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2" fontId="9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2" fontId="9" fillId="0" borderId="12" xfId="0" applyNumberFormat="1" applyFont="1" applyFill="1" applyBorder="1" applyAlignment="1">
      <alignment horizontal="left" vertical="center" indent="1"/>
    </xf>
    <xf numFmtId="2" fontId="9" fillId="0" borderId="8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0" xfId="0" applyNumberFormat="1" applyFont="1" applyFill="1"/>
    <xf numFmtId="2" fontId="44" fillId="0" borderId="8" xfId="0" applyNumberFormat="1" applyFont="1" applyFill="1" applyBorder="1" applyAlignment="1">
      <alignment horizontal="left" vertical="center"/>
    </xf>
    <xf numFmtId="2" fontId="9" fillId="0" borderId="8" xfId="0" applyNumberFormat="1" applyFont="1" applyFill="1" applyBorder="1" applyAlignment="1">
      <alignment horizontal="left" vertical="center" indent="2"/>
    </xf>
    <xf numFmtId="0" fontId="9" fillId="0" borderId="8" xfId="0" applyNumberFormat="1" applyFont="1" applyFill="1" applyBorder="1" applyAlignment="1" applyProtection="1">
      <alignment horizontal="left" vertical="center" indent="2"/>
    </xf>
    <xf numFmtId="0" fontId="9" fillId="0" borderId="8" xfId="0" applyNumberFormat="1" applyFont="1" applyFill="1" applyBorder="1" applyAlignment="1">
      <alignment horizontal="left" vertical="center" indent="2"/>
    </xf>
    <xf numFmtId="2" fontId="3" fillId="6" borderId="8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 applyProtection="1">
      <alignment horizontal="center" vertical="center" wrapText="1"/>
    </xf>
    <xf numFmtId="165" fontId="9" fillId="0" borderId="11" xfId="0" applyNumberFormat="1" applyFont="1" applyFill="1" applyBorder="1" applyAlignment="1" applyProtection="1">
      <alignment horizontal="center" vertical="center" wrapText="1"/>
    </xf>
    <xf numFmtId="2" fontId="44" fillId="0" borderId="8" xfId="0" applyNumberFormat="1" applyFont="1" applyFill="1" applyBorder="1" applyAlignment="1">
      <alignment vertical="center"/>
    </xf>
    <xf numFmtId="2" fontId="9" fillId="0" borderId="8" xfId="0" applyNumberFormat="1" applyFont="1" applyFill="1" applyBorder="1" applyAlignment="1">
      <alignment horizontal="left" vertical="center" indent="3"/>
    </xf>
    <xf numFmtId="0" fontId="9" fillId="0" borderId="8" xfId="0" applyNumberFormat="1" applyFont="1" applyFill="1" applyBorder="1" applyAlignment="1">
      <alignment horizontal="left" vertical="center" indent="3"/>
    </xf>
    <xf numFmtId="2" fontId="7" fillId="0" borderId="23" xfId="0" applyNumberFormat="1" applyFont="1" applyFill="1" applyBorder="1" applyAlignment="1">
      <alignment horizontal="center" vertical="center"/>
    </xf>
    <xf numFmtId="0" fontId="2" fillId="0" borderId="26" xfId="3" applyFont="1" applyFill="1" applyBorder="1" applyAlignment="1">
      <alignment horizontal="center" vertical="center"/>
    </xf>
    <xf numFmtId="2" fontId="2" fillId="0" borderId="23" xfId="3" applyNumberFormat="1" applyFont="1" applyFill="1" applyBorder="1" applyAlignment="1">
      <alignment horizontal="center" vertical="center"/>
    </xf>
    <xf numFmtId="2" fontId="2" fillId="0" borderId="26" xfId="3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17" xfId="3" applyFont="1" applyFill="1" applyBorder="1" applyAlignment="1">
      <alignment horizontal="center" vertical="center"/>
    </xf>
    <xf numFmtId="2" fontId="2" fillId="0" borderId="0" xfId="3" applyNumberFormat="1" applyFont="1" applyFill="1" applyBorder="1" applyAlignment="1">
      <alignment horizontal="center" vertical="center"/>
    </xf>
    <xf numFmtId="2" fontId="2" fillId="0" borderId="17" xfId="3" applyNumberFormat="1" applyFont="1" applyFill="1" applyBorder="1" applyAlignment="1">
      <alignment horizontal="center" vertical="center"/>
    </xf>
    <xf numFmtId="165" fontId="3" fillId="6" borderId="8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left" vertical="center"/>
    </xf>
    <xf numFmtId="2" fontId="2" fillId="0" borderId="27" xfId="0" applyNumberFormat="1" applyFont="1" applyFill="1" applyBorder="1" applyAlignment="1">
      <alignment horizontal="left" vertical="center"/>
    </xf>
    <xf numFmtId="2" fontId="7" fillId="0" borderId="28" xfId="0" applyNumberFormat="1" applyFont="1" applyFill="1" applyBorder="1" applyAlignment="1">
      <alignment horizontal="center" vertical="center"/>
    </xf>
    <xf numFmtId="0" fontId="2" fillId="0" borderId="29" xfId="3" applyFont="1" applyFill="1" applyBorder="1" applyAlignment="1">
      <alignment horizontal="center" vertical="center"/>
    </xf>
    <xf numFmtId="2" fontId="2" fillId="0" borderId="28" xfId="3" applyNumberFormat="1" applyFont="1" applyFill="1" applyBorder="1" applyAlignment="1">
      <alignment horizontal="center" vertical="center"/>
    </xf>
    <xf numFmtId="2" fontId="2" fillId="0" borderId="29" xfId="3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 applyProtection="1">
      <alignment horizontal="center" vertical="center"/>
    </xf>
    <xf numFmtId="165" fontId="46" fillId="0" borderId="8" xfId="0" applyNumberFormat="1" applyFont="1" applyFill="1" applyBorder="1" applyAlignment="1" applyProtection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 applyProtection="1">
      <alignment horizontal="center" vertical="center"/>
    </xf>
    <xf numFmtId="2" fontId="9" fillId="0" borderId="10" xfId="0" applyNumberFormat="1" applyFont="1" applyFill="1" applyBorder="1" applyAlignment="1" applyProtection="1">
      <alignment horizontal="center" vertical="center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/>
    </xf>
    <xf numFmtId="164" fontId="28" fillId="2" borderId="0" xfId="1" applyFont="1" applyFill="1" applyAlignment="1">
      <alignment horizontal="left" vertical="top" wrapText="1"/>
    </xf>
    <xf numFmtId="49" fontId="3" fillId="5" borderId="3" xfId="0" applyNumberFormat="1" applyFont="1" applyFill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165" fontId="3" fillId="4" borderId="3" xfId="0" applyNumberFormat="1" applyFont="1" applyFill="1" applyBorder="1" applyAlignment="1">
      <alignment horizontal="center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 applyProtection="1">
      <alignment horizontal="center" vertical="center" wrapText="1"/>
    </xf>
    <xf numFmtId="165" fontId="9" fillId="0" borderId="10" xfId="0" applyNumberFormat="1" applyFont="1" applyFill="1" applyBorder="1" applyAlignment="1" applyProtection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4" fontId="19" fillId="4" borderId="2" xfId="0" applyNumberFormat="1" applyFont="1" applyFill="1" applyBorder="1" applyAlignment="1">
      <alignment horizontal="center" vertical="center" wrapText="1"/>
    </xf>
    <xf numFmtId="4" fontId="19" fillId="4" borderId="6" xfId="0" applyNumberFormat="1" applyFont="1" applyFill="1" applyBorder="1" applyAlignment="1">
      <alignment horizontal="center" vertical="center" wrapText="1"/>
    </xf>
    <xf numFmtId="165" fontId="19" fillId="4" borderId="3" xfId="0" applyNumberFormat="1" applyFont="1" applyFill="1" applyBorder="1" applyAlignment="1">
      <alignment horizontal="center" vertical="center" wrapText="1"/>
    </xf>
    <xf numFmtId="165" fontId="19" fillId="4" borderId="4" xfId="0" applyNumberFormat="1" applyFont="1" applyFill="1" applyBorder="1" applyAlignment="1">
      <alignment horizontal="center" vertical="center" wrapText="1"/>
    </xf>
    <xf numFmtId="165" fontId="19" fillId="4" borderId="5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4" fontId="19" fillId="4" borderId="13" xfId="0" applyNumberFormat="1" applyFont="1" applyFill="1" applyBorder="1" applyAlignment="1">
      <alignment horizontal="center" vertical="center" wrapText="1"/>
    </xf>
    <xf numFmtId="4" fontId="19" fillId="4" borderId="15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4" fontId="5" fillId="4" borderId="15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horizontal="center" vertical="center" wrapText="1"/>
    </xf>
    <xf numFmtId="2" fontId="36" fillId="0" borderId="11" xfId="0" applyNumberFormat="1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/>
    </xf>
    <xf numFmtId="165" fontId="38" fillId="0" borderId="8" xfId="0" applyNumberFormat="1" applyFont="1" applyFill="1" applyBorder="1" applyAlignment="1" applyProtection="1">
      <alignment horizontal="center" vertical="center"/>
    </xf>
    <xf numFmtId="2" fontId="36" fillId="0" borderId="8" xfId="0" applyNumberFormat="1" applyFont="1" applyFill="1" applyBorder="1" applyAlignment="1" applyProtection="1">
      <alignment horizontal="center" vertical="center"/>
    </xf>
    <xf numFmtId="2" fontId="36" fillId="0" borderId="11" xfId="0" applyNumberFormat="1" applyFont="1" applyFill="1" applyBorder="1" applyAlignment="1" applyProtection="1">
      <alignment horizontal="center" vertical="center"/>
    </xf>
    <xf numFmtId="2" fontId="36" fillId="0" borderId="10" xfId="0" applyNumberFormat="1" applyFont="1" applyFill="1" applyBorder="1" applyAlignment="1" applyProtection="1">
      <alignment horizontal="center" vertical="center"/>
    </xf>
    <xf numFmtId="49" fontId="35" fillId="2" borderId="0" xfId="0" applyNumberFormat="1" applyFont="1" applyFill="1" applyAlignment="1">
      <alignment horizontal="center"/>
    </xf>
    <xf numFmtId="164" fontId="37" fillId="2" borderId="0" xfId="1" applyFont="1" applyFill="1" applyAlignment="1">
      <alignment horizontal="left" vertical="top" wrapText="1"/>
    </xf>
    <xf numFmtId="49" fontId="37" fillId="4" borderId="1" xfId="0" applyNumberFormat="1" applyFont="1" applyFill="1" applyBorder="1" applyAlignment="1">
      <alignment horizontal="center" vertical="center" wrapText="1"/>
    </xf>
    <xf numFmtId="4" fontId="37" fillId="4" borderId="1" xfId="0" applyNumberFormat="1" applyFont="1" applyFill="1" applyBorder="1" applyAlignment="1">
      <alignment horizontal="center" vertical="center" wrapText="1"/>
    </xf>
    <xf numFmtId="4" fontId="37" fillId="4" borderId="2" xfId="0" applyNumberFormat="1" applyFont="1" applyFill="1" applyBorder="1" applyAlignment="1">
      <alignment horizontal="center" vertical="center" wrapText="1"/>
    </xf>
    <xf numFmtId="4" fontId="37" fillId="4" borderId="6" xfId="0" applyNumberFormat="1" applyFont="1" applyFill="1" applyBorder="1" applyAlignment="1">
      <alignment horizontal="center" vertical="center" wrapText="1"/>
    </xf>
    <xf numFmtId="165" fontId="37" fillId="4" borderId="3" xfId="0" applyNumberFormat="1" applyFont="1" applyFill="1" applyBorder="1" applyAlignment="1">
      <alignment horizontal="center" vertical="center" wrapText="1"/>
    </xf>
    <xf numFmtId="165" fontId="37" fillId="4" borderId="4" xfId="0" applyNumberFormat="1" applyFont="1" applyFill="1" applyBorder="1" applyAlignment="1">
      <alignment horizontal="center" vertical="center" wrapText="1"/>
    </xf>
    <xf numFmtId="165" fontId="37" fillId="4" borderId="5" xfId="0" applyNumberFormat="1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4" fontId="37" fillId="4" borderId="13" xfId="0" applyNumberFormat="1" applyFont="1" applyFill="1" applyBorder="1" applyAlignment="1">
      <alignment horizontal="center" vertical="center" wrapText="1"/>
    </xf>
    <xf numFmtId="4" fontId="37" fillId="4" borderId="15" xfId="0" applyNumberFormat="1" applyFont="1" applyFill="1" applyBorder="1" applyAlignment="1">
      <alignment horizontal="center" vertical="center" wrapText="1"/>
    </xf>
    <xf numFmtId="49" fontId="37" fillId="5" borderId="3" xfId="0" applyNumberFormat="1" applyFont="1" applyFill="1" applyBorder="1" applyAlignment="1">
      <alignment horizontal="center" vertical="center"/>
    </xf>
    <xf numFmtId="49" fontId="37" fillId="5" borderId="4" xfId="0" applyNumberFormat="1" applyFont="1" applyFill="1" applyBorder="1" applyAlignment="1">
      <alignment horizontal="center" vertical="center"/>
    </xf>
    <xf numFmtId="49" fontId="37" fillId="5" borderId="5" xfId="0" applyNumberFormat="1" applyFont="1" applyFill="1" applyBorder="1" applyAlignment="1">
      <alignment horizontal="center" vertical="center"/>
    </xf>
    <xf numFmtId="165" fontId="36" fillId="0" borderId="11" xfId="0" applyNumberFormat="1" applyFont="1" applyFill="1" applyBorder="1" applyAlignment="1">
      <alignment horizontal="center" vertical="center"/>
    </xf>
    <xf numFmtId="165" fontId="36" fillId="0" borderId="10" xfId="0" applyNumberFormat="1" applyFont="1" applyFill="1" applyBorder="1" applyAlignment="1">
      <alignment horizontal="center" vertical="center"/>
    </xf>
    <xf numFmtId="0" fontId="36" fillId="0" borderId="8" xfId="0" applyNumberFormat="1" applyFont="1" applyFill="1" applyBorder="1" applyAlignment="1" applyProtection="1">
      <alignment horizontal="center" vertical="center"/>
    </xf>
    <xf numFmtId="165" fontId="36" fillId="0" borderId="11" xfId="0" applyNumberFormat="1" applyFont="1" applyFill="1" applyBorder="1" applyAlignment="1" applyProtection="1">
      <alignment horizontal="center" vertical="center" wrapText="1"/>
    </xf>
    <xf numFmtId="165" fontId="36" fillId="0" borderId="10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>
      <alignment horizontal="center" vertical="center" wrapText="1"/>
    </xf>
    <xf numFmtId="49" fontId="18" fillId="4" borderId="6" xfId="0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49" fontId="18" fillId="5" borderId="3" xfId="0" applyNumberFormat="1" applyFont="1" applyFill="1" applyBorder="1" applyAlignment="1">
      <alignment horizontal="center" vertical="center"/>
    </xf>
    <xf numFmtId="49" fontId="18" fillId="5" borderId="4" xfId="0" applyNumberFormat="1" applyFont="1" applyFill="1" applyBorder="1" applyAlignment="1">
      <alignment horizontal="center" vertical="center"/>
    </xf>
    <xf numFmtId="49" fontId="18" fillId="5" borderId="5" xfId="0" applyNumberFormat="1" applyFont="1" applyFill="1" applyBorder="1" applyAlignment="1">
      <alignment horizontal="center" vertical="center"/>
    </xf>
    <xf numFmtId="49" fontId="32" fillId="2" borderId="0" xfId="0" applyNumberFormat="1" applyFont="1" applyFill="1" applyAlignment="1">
      <alignment horizontal="center"/>
    </xf>
    <xf numFmtId="164" fontId="33" fillId="2" borderId="0" xfId="1" applyFont="1" applyFill="1" applyAlignment="1">
      <alignment horizontal="center"/>
    </xf>
    <xf numFmtId="49" fontId="18" fillId="4" borderId="14" xfId="0" applyNumberFormat="1" applyFont="1" applyFill="1" applyBorder="1" applyAlignment="1">
      <alignment horizontal="center" vertical="center" wrapText="1"/>
    </xf>
    <xf numFmtId="49" fontId="18" fillId="4" borderId="16" xfId="0" applyNumberFormat="1" applyFont="1" applyFill="1" applyBorder="1" applyAlignment="1">
      <alignment horizontal="center" vertical="center" wrapText="1"/>
    </xf>
    <xf numFmtId="49" fontId="18" fillId="4" borderId="13" xfId="0" applyNumberFormat="1" applyFont="1" applyFill="1" applyBorder="1" applyAlignment="1">
      <alignment horizontal="center" vertical="center" wrapText="1"/>
    </xf>
    <xf numFmtId="49" fontId="18" fillId="4" borderId="15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164" fontId="3" fillId="2" borderId="0" xfId="1" applyFont="1" applyFill="1" applyAlignment="1">
      <alignment horizontal="left" vertical="center"/>
    </xf>
    <xf numFmtId="164" fontId="31" fillId="2" borderId="0" xfId="1" applyFont="1" applyFill="1" applyAlignment="1">
      <alignment horizontal="left" vertical="center" wrapText="1"/>
    </xf>
    <xf numFmtId="0" fontId="18" fillId="0" borderId="7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left" vertical="center"/>
    </xf>
    <xf numFmtId="49" fontId="22" fillId="0" borderId="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18" fillId="0" borderId="20" xfId="0" applyNumberFormat="1" applyFont="1" applyFill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left" vertical="center" indent="1"/>
    </xf>
    <xf numFmtId="49" fontId="22" fillId="0" borderId="8" xfId="0" applyNumberFormat="1" applyFont="1" applyFill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left" vertical="center"/>
    </xf>
    <xf numFmtId="49" fontId="18" fillId="0" borderId="8" xfId="0" applyNumberFormat="1" applyFont="1" applyFill="1" applyBorder="1" applyAlignment="1">
      <alignment horizontal="left" vertical="center" indent="1"/>
    </xf>
    <xf numFmtId="49" fontId="22" fillId="0" borderId="8" xfId="0" applyNumberFormat="1" applyFont="1" applyFill="1" applyBorder="1" applyAlignment="1">
      <alignment horizontal="left" vertical="center" indent="2"/>
    </xf>
    <xf numFmtId="165" fontId="18" fillId="0" borderId="11" xfId="1" applyNumberFormat="1" applyFont="1" applyFill="1" applyBorder="1" applyAlignment="1">
      <alignment horizontal="center"/>
    </xf>
    <xf numFmtId="165" fontId="22" fillId="0" borderId="8" xfId="0" applyNumberFormat="1" applyFont="1" applyFill="1" applyBorder="1" applyAlignment="1" applyProtection="1">
      <alignment horizontal="center"/>
    </xf>
    <xf numFmtId="165" fontId="18" fillId="0" borderId="11" xfId="0" applyNumberFormat="1" applyFont="1" applyFill="1" applyBorder="1" applyAlignment="1" applyProtection="1">
      <alignment horizontal="center"/>
    </xf>
    <xf numFmtId="0" fontId="18" fillId="0" borderId="9" xfId="0" applyNumberFormat="1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>
      <alignment horizontal="left" vertical="center" indent="2"/>
    </xf>
    <xf numFmtId="49" fontId="22" fillId="0" borderId="9" xfId="0" applyNumberFormat="1" applyFont="1" applyFill="1" applyBorder="1" applyAlignment="1">
      <alignment horizontal="center" vertical="center"/>
    </xf>
    <xf numFmtId="165" fontId="22" fillId="0" borderId="9" xfId="0" applyNumberFormat="1" applyFont="1" applyFill="1" applyBorder="1" applyAlignment="1">
      <alignment horizontal="center" vertical="center"/>
    </xf>
    <xf numFmtId="165" fontId="22" fillId="0" borderId="9" xfId="0" applyNumberFormat="1" applyFont="1" applyFill="1" applyBorder="1" applyAlignment="1" applyProtection="1">
      <alignment horizontal="center"/>
    </xf>
    <xf numFmtId="165" fontId="18" fillId="0" borderId="21" xfId="0" applyNumberFormat="1" applyFont="1" applyFill="1" applyBorder="1" applyAlignment="1" applyProtection="1">
      <alignment horizontal="center"/>
    </xf>
    <xf numFmtId="2" fontId="48" fillId="0" borderId="2" xfId="0" applyNumberFormat="1" applyFont="1" applyFill="1" applyBorder="1" applyAlignment="1">
      <alignment horizontal="left" vertical="center"/>
    </xf>
    <xf numFmtId="2" fontId="48" fillId="0" borderId="7" xfId="0" applyNumberFormat="1" applyFont="1" applyFill="1" applyBorder="1" applyAlignment="1">
      <alignment horizontal="left" vertical="center"/>
    </xf>
    <xf numFmtId="49" fontId="22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 applyProtection="1">
      <alignment horizontal="center"/>
    </xf>
    <xf numFmtId="0" fontId="18" fillId="0" borderId="2" xfId="0" applyNumberFormat="1" applyFont="1" applyFill="1" applyBorder="1" applyAlignment="1" applyProtection="1">
      <alignment horizontal="center"/>
    </xf>
    <xf numFmtId="49" fontId="49" fillId="0" borderId="8" xfId="0" applyNumberFormat="1" applyFont="1" applyFill="1" applyBorder="1" applyAlignment="1">
      <alignment horizontal="left" vertical="center"/>
    </xf>
    <xf numFmtId="0" fontId="18" fillId="0" borderId="8" xfId="0" applyNumberFormat="1" applyFont="1" applyFill="1" applyBorder="1" applyAlignment="1" applyProtection="1">
      <alignment horizontal="center"/>
    </xf>
    <xf numFmtId="2" fontId="50" fillId="0" borderId="1" xfId="0" applyNumberFormat="1" applyFont="1" applyFill="1" applyBorder="1" applyAlignment="1">
      <alignment horizontal="left" vertical="center"/>
    </xf>
    <xf numFmtId="4" fontId="18" fillId="0" borderId="19" xfId="0" applyNumberFormat="1" applyFont="1" applyFill="1" applyBorder="1" applyAlignment="1">
      <alignment horizontal="center" vertical="center"/>
    </xf>
    <xf numFmtId="2" fontId="22" fillId="6" borderId="8" xfId="0" applyNumberFormat="1" applyFont="1" applyFill="1" applyBorder="1" applyAlignment="1">
      <alignment horizontal="left" vertical="center"/>
    </xf>
    <xf numFmtId="49" fontId="22" fillId="6" borderId="8" xfId="0" applyNumberFormat="1" applyFont="1" applyFill="1" applyBorder="1" applyAlignment="1">
      <alignment horizontal="center" vertical="center"/>
    </xf>
    <xf numFmtId="4" fontId="18" fillId="6" borderId="8" xfId="0" applyNumberFormat="1" applyFont="1" applyFill="1" applyBorder="1" applyAlignment="1">
      <alignment horizontal="right" vertical="center"/>
    </xf>
    <xf numFmtId="0" fontId="22" fillId="0" borderId="8" xfId="0" applyNumberFormat="1" applyFont="1" applyFill="1" applyBorder="1" applyAlignment="1">
      <alignment horizontal="left" vertical="center"/>
    </xf>
    <xf numFmtId="0" fontId="51" fillId="0" borderId="8" xfId="0" applyNumberFormat="1" applyFont="1" applyFill="1" applyBorder="1" applyAlignment="1" applyProtection="1">
      <alignment horizontal="center" vertical="center"/>
    </xf>
    <xf numFmtId="49" fontId="22" fillId="0" borderId="8" xfId="0" applyNumberFormat="1" applyFont="1" applyFill="1" applyBorder="1" applyAlignment="1" applyProtection="1">
      <alignment horizontal="center" vertical="center"/>
    </xf>
    <xf numFmtId="165" fontId="22" fillId="0" borderId="8" xfId="0" applyNumberFormat="1" applyFont="1" applyFill="1" applyBorder="1" applyAlignment="1" applyProtection="1">
      <alignment horizontal="center" vertical="center"/>
    </xf>
    <xf numFmtId="2" fontId="18" fillId="0" borderId="8" xfId="0" applyNumberFormat="1" applyFont="1" applyFill="1" applyBorder="1" applyAlignment="1" applyProtection="1">
      <alignment horizontal="right"/>
    </xf>
    <xf numFmtId="49" fontId="22" fillId="0" borderId="8" xfId="0" applyNumberFormat="1" applyFont="1" applyFill="1" applyBorder="1" applyAlignment="1">
      <alignment horizontal="left" vertical="center"/>
    </xf>
    <xf numFmtId="2" fontId="22" fillId="0" borderId="19" xfId="0" applyNumberFormat="1" applyFont="1" applyFill="1" applyBorder="1" applyAlignment="1">
      <alignment horizontal="right"/>
    </xf>
    <xf numFmtId="49" fontId="22" fillId="6" borderId="8" xfId="0" applyNumberFormat="1" applyFont="1" applyFill="1" applyBorder="1" applyAlignment="1">
      <alignment horizontal="left" vertical="center"/>
    </xf>
    <xf numFmtId="2" fontId="18" fillId="6" borderId="8" xfId="0" applyNumberFormat="1" applyFont="1" applyFill="1" applyBorder="1" applyAlignment="1">
      <alignment horizontal="right" vertical="center"/>
    </xf>
    <xf numFmtId="165" fontId="22" fillId="0" borderId="11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0" fontId="51" fillId="0" borderId="8" xfId="0" applyNumberFormat="1" applyFont="1" applyFill="1" applyBorder="1" applyAlignment="1" applyProtection="1">
      <alignment horizontal="right" vertical="center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8" xfId="0" applyNumberFormat="1" applyFont="1" applyFill="1" applyBorder="1" applyAlignment="1">
      <alignment horizontal="left" vertical="center" indent="1"/>
    </xf>
    <xf numFmtId="0" fontId="52" fillId="0" borderId="8" xfId="0" applyNumberFormat="1" applyFont="1" applyFill="1" applyBorder="1" applyAlignment="1" applyProtection="1">
      <alignment horizontal="center" vertical="center"/>
    </xf>
    <xf numFmtId="165" fontId="22" fillId="0" borderId="11" xfId="0" applyNumberFormat="1" applyFont="1" applyFill="1" applyBorder="1" applyAlignment="1" applyProtection="1">
      <alignment horizontal="center" vertical="center" wrapText="1"/>
    </xf>
    <xf numFmtId="165" fontId="22" fillId="0" borderId="10" xfId="0" applyNumberFormat="1" applyFont="1" applyFill="1" applyBorder="1" applyAlignment="1" applyProtection="1">
      <alignment horizontal="center" vertical="center" wrapText="1"/>
    </xf>
    <xf numFmtId="0" fontId="51" fillId="0" borderId="18" xfId="0" applyNumberFormat="1" applyFont="1" applyFill="1" applyBorder="1" applyAlignment="1" applyProtection="1">
      <alignment horizontal="center" vertical="center"/>
    </xf>
    <xf numFmtId="49" fontId="22" fillId="0" borderId="11" xfId="0" applyNumberFormat="1" applyFont="1" applyFill="1" applyBorder="1" applyAlignment="1" applyProtection="1">
      <alignment horizontal="center" vertical="center"/>
    </xf>
    <xf numFmtId="165" fontId="22" fillId="0" borderId="11" xfId="0" applyNumberFormat="1" applyFont="1" applyFill="1" applyBorder="1" applyAlignment="1" applyProtection="1">
      <alignment horizontal="center" vertical="center"/>
    </xf>
    <xf numFmtId="165" fontId="22" fillId="0" borderId="10" xfId="0" applyNumberFormat="1" applyFont="1" applyFill="1" applyBorder="1" applyAlignment="1" applyProtection="1">
      <alignment horizontal="center" vertical="center"/>
    </xf>
    <xf numFmtId="2" fontId="18" fillId="0" borderId="8" xfId="0" applyNumberFormat="1" applyFont="1" applyFill="1" applyBorder="1" applyAlignment="1">
      <alignment horizontal="right" vertical="center"/>
    </xf>
    <xf numFmtId="2" fontId="22" fillId="6" borderId="8" xfId="0" applyNumberFormat="1" applyFont="1" applyFill="1" applyBorder="1" applyAlignment="1">
      <alignment vertical="center"/>
    </xf>
    <xf numFmtId="165" fontId="22" fillId="6" borderId="8" xfId="0" applyNumberFormat="1" applyFont="1" applyFill="1" applyBorder="1" applyAlignment="1">
      <alignment horizontal="center" vertical="center"/>
    </xf>
    <xf numFmtId="2" fontId="22" fillId="0" borderId="8" xfId="0" applyNumberFormat="1" applyFont="1" applyFill="1" applyBorder="1" applyAlignment="1">
      <alignment horizontal="left" vertical="center"/>
    </xf>
    <xf numFmtId="2" fontId="22" fillId="0" borderId="8" xfId="0" applyNumberFormat="1" applyFont="1" applyFill="1" applyBorder="1" applyAlignment="1">
      <alignment horizontal="left" vertical="center" indent="1"/>
    </xf>
    <xf numFmtId="165" fontId="51" fillId="0" borderId="8" xfId="0" applyNumberFormat="1" applyFont="1" applyFill="1" applyBorder="1" applyAlignment="1" applyProtection="1">
      <alignment horizontal="center" vertical="center"/>
    </xf>
    <xf numFmtId="2" fontId="22" fillId="0" borderId="11" xfId="0" applyNumberFormat="1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1" xfId="0" applyNumberFormat="1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8" xfId="0" applyNumberFormat="1" applyFont="1" applyFill="1" applyBorder="1" applyAlignment="1" applyProtection="1">
      <alignment horizontal="left" vertical="center" indent="2"/>
    </xf>
    <xf numFmtId="165" fontId="22" fillId="0" borderId="11" xfId="0" applyNumberFormat="1" applyFont="1" applyFill="1" applyBorder="1" applyAlignment="1">
      <alignment vertical="center"/>
    </xf>
    <xf numFmtId="2" fontId="51" fillId="0" borderId="8" xfId="0" applyNumberFormat="1" applyFont="1" applyFill="1" applyBorder="1" applyAlignment="1" applyProtection="1">
      <alignment horizontal="center" vertical="center"/>
    </xf>
    <xf numFmtId="2" fontId="22" fillId="0" borderId="8" xfId="0" applyNumberFormat="1" applyFont="1" applyFill="1" applyBorder="1" applyAlignment="1" applyProtection="1">
      <alignment horizontal="center" vertical="center"/>
    </xf>
    <xf numFmtId="0" fontId="22" fillId="0" borderId="8" xfId="0" applyNumberFormat="1" applyFont="1" applyFill="1" applyBorder="1" applyAlignment="1" applyProtection="1">
      <alignment horizontal="center" vertical="center"/>
    </xf>
    <xf numFmtId="2" fontId="22" fillId="0" borderId="8" xfId="0" applyNumberFormat="1" applyFont="1" applyFill="1" applyBorder="1" applyAlignment="1" applyProtection="1">
      <alignment horizontal="center" vertical="center"/>
    </xf>
    <xf numFmtId="49" fontId="18" fillId="0" borderId="8" xfId="0" applyNumberFormat="1" applyFont="1" applyFill="1" applyBorder="1" applyAlignment="1" applyProtection="1">
      <alignment horizontal="center" vertical="center"/>
    </xf>
    <xf numFmtId="2" fontId="22" fillId="0" borderId="11" xfId="0" applyNumberFormat="1" applyFont="1" applyFill="1" applyBorder="1" applyAlignment="1" applyProtection="1">
      <alignment horizontal="center" vertical="center"/>
    </xf>
    <xf numFmtId="2" fontId="22" fillId="0" borderId="10" xfId="0" applyNumberFormat="1" applyFont="1" applyFill="1" applyBorder="1" applyAlignment="1" applyProtection="1">
      <alignment horizontal="center" vertical="center"/>
    </xf>
    <xf numFmtId="2" fontId="22" fillId="0" borderId="12" xfId="0" applyNumberFormat="1" applyFont="1" applyFill="1" applyBorder="1" applyAlignment="1">
      <alignment horizontal="left" vertical="center" indent="1"/>
    </xf>
    <xf numFmtId="2" fontId="22" fillId="0" borderId="8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49" fillId="0" borderId="8" xfId="0" applyNumberFormat="1" applyFont="1" applyFill="1" applyBorder="1" applyAlignment="1">
      <alignment horizontal="left" vertical="center"/>
    </xf>
    <xf numFmtId="2" fontId="22" fillId="0" borderId="8" xfId="0" applyNumberFormat="1" applyFont="1" applyFill="1" applyBorder="1" applyAlignment="1">
      <alignment horizontal="left" vertical="center" indent="2"/>
    </xf>
    <xf numFmtId="0" fontId="22" fillId="0" borderId="8" xfId="0" applyNumberFormat="1" applyFont="1" applyFill="1" applyBorder="1" applyAlignment="1" applyProtection="1">
      <alignment horizontal="left" vertical="center" indent="2"/>
    </xf>
    <xf numFmtId="0" fontId="22" fillId="0" borderId="8" xfId="0" applyNumberFormat="1" applyFont="1" applyFill="1" applyBorder="1" applyAlignment="1">
      <alignment horizontal="left" vertical="center" indent="2"/>
    </xf>
    <xf numFmtId="2" fontId="18" fillId="6" borderId="8" xfId="0" applyNumberFormat="1" applyFont="1" applyFill="1" applyBorder="1" applyAlignment="1">
      <alignment vertical="center"/>
    </xf>
    <xf numFmtId="165" fontId="22" fillId="0" borderId="10" xfId="0" applyNumberFormat="1" applyFont="1" applyFill="1" applyBorder="1" applyAlignment="1" applyProtection="1">
      <alignment horizontal="center" vertical="center" wrapText="1"/>
    </xf>
    <xf numFmtId="165" fontId="22" fillId="0" borderId="11" xfId="0" applyNumberFormat="1" applyFont="1" applyFill="1" applyBorder="1" applyAlignment="1" applyProtection="1">
      <alignment horizontal="center" vertical="center" wrapText="1"/>
    </xf>
    <xf numFmtId="2" fontId="49" fillId="0" borderId="8" xfId="0" applyNumberFormat="1" applyFont="1" applyFill="1" applyBorder="1" applyAlignment="1">
      <alignment vertical="center"/>
    </xf>
    <xf numFmtId="2" fontId="22" fillId="0" borderId="8" xfId="0" applyNumberFormat="1" applyFont="1" applyFill="1" applyBorder="1" applyAlignment="1">
      <alignment horizontal="left" vertical="center" indent="3"/>
    </xf>
  </cellXfs>
  <cellStyles count="11">
    <cellStyle name="Millares" xfId="1" builtinId="3"/>
    <cellStyle name="Millares [0] 2" xfId="8"/>
    <cellStyle name="Millares 2" xfId="9"/>
    <cellStyle name="Millares 2 3" xfId="6"/>
    <cellStyle name="Normal" xfId="0" builtinId="0"/>
    <cellStyle name="Normal 2" xfId="2"/>
    <cellStyle name="Normal 2 3" xfId="4"/>
    <cellStyle name="Normal 3" xfId="7"/>
    <cellStyle name="Normal 4" xfId="10"/>
    <cellStyle name="Normal 6 2" xfId="5"/>
    <cellStyle name="Normal_Metrados_CSJD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ITO\Desktop\41.%20I.E.NI&#209;O%20JESUS%20-TRUJ\Remetrados\REMETRADO%20ESTRUCTURAS%20NI&#209;O%20JESUS%20-%20cesar%2002-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%&quot;Modelo Partidas&quot;%"/>
      <sheetName val="%&quot;Modelo Acero&quot;%"/>
      <sheetName val="PAB1"/>
      <sheetName val="AC PAB-1"/>
      <sheetName val="PAB2"/>
      <sheetName val="AC PAB 2"/>
      <sheetName val="PAB3"/>
      <sheetName val="AC PAB3"/>
      <sheetName val="PAB4"/>
      <sheetName val="AC PAB4"/>
      <sheetName val="PAB C-9"/>
      <sheetName val="Hoja1"/>
      <sheetName val="OBRAS EXT."/>
      <sheetName val="AC OBR_EXT"/>
      <sheetName val="Hoja2"/>
    </sheetNames>
    <sheetDataSet>
      <sheetData sheetId="0" refreshError="1">
        <row r="10">
          <cell r="B10" t="str">
            <v>OBRAS PROVISIONALES Y TRABAJOS PRELIMINARES</v>
          </cell>
          <cell r="C10" t="str">
            <v>01.01</v>
          </cell>
        </row>
        <row r="11">
          <cell r="B11" t="str">
            <v>CONSTRUCCIONES PROVISIONALES</v>
          </cell>
          <cell r="C11" t="str">
            <v>01.01.01</v>
          </cell>
        </row>
        <row r="12">
          <cell r="B12" t="str">
            <v>ALMACEN, OFICINA Y CASETA DE GUARDIANIA</v>
          </cell>
          <cell r="C12" t="str">
            <v>01.01.01.01</v>
          </cell>
          <cell r="D12" t="str">
            <v>m2</v>
          </cell>
        </row>
        <row r="13">
          <cell r="B13" t="str">
            <v>SERVICIOS HIGIENICOS</v>
          </cell>
          <cell r="C13" t="str">
            <v>01.01.01.02</v>
          </cell>
          <cell r="D13" t="str">
            <v>mes</v>
          </cell>
        </row>
        <row r="14">
          <cell r="B14" t="str">
            <v>CERCO PROVISIONAL DE TRIPLAY</v>
          </cell>
          <cell r="C14" t="str">
            <v>01.01.01.03</v>
          </cell>
          <cell r="D14" t="str">
            <v>ml</v>
          </cell>
        </row>
        <row r="15">
          <cell r="B15" t="str">
            <v>CARTEL DE IDENTIFICACION DE OBRA DE 7.20 X 3.60 m</v>
          </cell>
          <cell r="C15" t="str">
            <v>01.01.01.04</v>
          </cell>
          <cell r="D15" t="str">
            <v>pza</v>
          </cell>
        </row>
        <row r="16">
          <cell r="B16" t="str">
            <v>TRABAJOS PRELIMINARES</v>
          </cell>
          <cell r="C16" t="str">
            <v>01.01.02</v>
          </cell>
        </row>
        <row r="17">
          <cell r="B17" t="str">
            <v>LIMPIEZA DE OBRA</v>
          </cell>
          <cell r="C17" t="str">
            <v>01.01.02.01</v>
          </cell>
          <cell r="D17" t="str">
            <v>m2</v>
          </cell>
        </row>
        <row r="18">
          <cell r="B18" t="str">
            <v>DESMONTAJES</v>
          </cell>
          <cell r="C18" t="str">
            <v>01.01.03</v>
          </cell>
        </row>
        <row r="19">
          <cell r="B19" t="str">
            <v>DESMONTAJE DE PORTONES METALICOS</v>
          </cell>
          <cell r="C19" t="str">
            <v>01.01.03.01</v>
          </cell>
          <cell r="D19" t="str">
            <v>m2</v>
          </cell>
        </row>
        <row r="20">
          <cell r="B20" t="str">
            <v>DESMONTAJE DE APARATOS SANITARIOS</v>
          </cell>
          <cell r="C20" t="str">
            <v>01.01.03.02</v>
          </cell>
          <cell r="D20" t="str">
            <v>u</v>
          </cell>
        </row>
        <row r="21">
          <cell r="B21" t="str">
            <v>DESMONTAJE DE PUERTAS METALICAS</v>
          </cell>
          <cell r="C21" t="str">
            <v>01.01.03.03</v>
          </cell>
          <cell r="D21" t="str">
            <v>m2</v>
          </cell>
        </row>
        <row r="22">
          <cell r="B22" t="str">
            <v>DESMONTAJE DE PUERTAS DE MADERA</v>
          </cell>
          <cell r="C22" t="str">
            <v>01.01.03.04</v>
          </cell>
          <cell r="D22" t="str">
            <v>m2</v>
          </cell>
        </row>
        <row r="23">
          <cell r="B23" t="str">
            <v>DESMONTAJE DE VENTANAS METALICAS</v>
          </cell>
          <cell r="C23" t="str">
            <v>01.01.03.05</v>
          </cell>
          <cell r="D23" t="str">
            <v>m2</v>
          </cell>
        </row>
        <row r="24">
          <cell r="B24" t="str">
            <v>DESMONTAJE DE REJA METALICA</v>
          </cell>
          <cell r="C24" t="str">
            <v>01.01.03.06</v>
          </cell>
          <cell r="D24" t="str">
            <v>m2</v>
          </cell>
        </row>
        <row r="25">
          <cell r="B25" t="str">
            <v>DESMONTAJE DE CUBIERTA DE ETERNIT TIPO CALAMINON</v>
          </cell>
          <cell r="C25" t="str">
            <v>01.01.03.07</v>
          </cell>
          <cell r="D25" t="str">
            <v>m2</v>
          </cell>
        </row>
        <row r="26">
          <cell r="B26" t="str">
            <v>DESMONTAJE DE CUBIERTA DE FIBROCEMENTO</v>
          </cell>
          <cell r="C26" t="str">
            <v>01.01.03.08</v>
          </cell>
          <cell r="D26" t="str">
            <v>m2</v>
          </cell>
        </row>
        <row r="27">
          <cell r="B27" t="str">
            <v>DESMONTAJE DE CUBIERTA DE PVC-LIVIANA</v>
          </cell>
          <cell r="C27" t="str">
            <v>01.01.03.09</v>
          </cell>
          <cell r="D27" t="str">
            <v>m2</v>
          </cell>
        </row>
        <row r="28">
          <cell r="B28" t="str">
            <v>DESMONTAJE DE VIGAS DE TIJERALES METALICOS</v>
          </cell>
          <cell r="C28" t="str">
            <v>01.01.03.10</v>
          </cell>
          <cell r="D28" t="str">
            <v>ml</v>
          </cell>
        </row>
        <row r="29">
          <cell r="B29" t="str">
            <v>DEMOLICIONES</v>
          </cell>
          <cell r="C29" t="str">
            <v>01.01.04</v>
          </cell>
        </row>
        <row r="30">
          <cell r="B30" t="str">
            <v>DEMOLICION DE MESA DE CONCRETO</v>
          </cell>
          <cell r="C30" t="str">
            <v>01.01.04.01</v>
          </cell>
          <cell r="D30" t="str">
            <v>m2</v>
          </cell>
        </row>
        <row r="31">
          <cell r="B31" t="str">
            <v>DEMOLICION DE LOSA ALIGERADO H=20cm</v>
          </cell>
          <cell r="C31" t="str">
            <v>01.01.04.02</v>
          </cell>
          <cell r="D31" t="str">
            <v>m2</v>
          </cell>
        </row>
        <row r="32">
          <cell r="B32" t="str">
            <v>DEMOLICIÓN DE MURO DE ALBAÑILERIA DE SOGA</v>
          </cell>
          <cell r="C32" t="str">
            <v>01.01.04.03</v>
          </cell>
          <cell r="D32" t="str">
            <v>m2</v>
          </cell>
        </row>
        <row r="33">
          <cell r="B33" t="str">
            <v>DEMOLICIÓN DE MURO DE ALBAÑILERIA DE CABEZA</v>
          </cell>
          <cell r="C33" t="str">
            <v>01.01.04.04</v>
          </cell>
          <cell r="D33" t="str">
            <v>m2</v>
          </cell>
        </row>
        <row r="34">
          <cell r="B34" t="str">
            <v>DEMOLICION DE COLUMNAS Y VIGAS</v>
          </cell>
          <cell r="C34" t="str">
            <v>01.01.04.05</v>
          </cell>
          <cell r="D34" t="str">
            <v>m3</v>
          </cell>
        </row>
        <row r="35">
          <cell r="B35" t="str">
            <v>DEMOLICION DE SOBRECIMIENTOS Y SARDINELES DE CONCRETO</v>
          </cell>
          <cell r="C35" t="str">
            <v>01.01.04.06</v>
          </cell>
          <cell r="D35" t="str">
            <v>m3</v>
          </cell>
        </row>
        <row r="36">
          <cell r="B36" t="str">
            <v>DEMOLICION DE ESCALERA</v>
          </cell>
          <cell r="C36" t="str">
            <v>01.01.04.07</v>
          </cell>
          <cell r="D36" t="str">
            <v>m3</v>
          </cell>
        </row>
        <row r="37">
          <cell r="B37" t="str">
            <v>DEMOLICION DE CIMENTACION DE CEMENTO: HORMIGON EN SIST. DE ALBAÑILERIA</v>
          </cell>
          <cell r="C37" t="str">
            <v>01.01.04.08</v>
          </cell>
          <cell r="D37" t="str">
            <v>m3</v>
          </cell>
        </row>
        <row r="38">
          <cell r="B38" t="str">
            <v>DEMOLICION DE VEREDAS, GRADAS, RAMPAS Y PISOS DE CONCRETO</v>
          </cell>
          <cell r="C38" t="str">
            <v>01.01.04.09</v>
          </cell>
          <cell r="D38" t="str">
            <v>m2</v>
          </cell>
        </row>
        <row r="39">
          <cell r="B39" t="str">
            <v>ACARREO DE MATERIAL DE DEMOLICIONES HASTA 30m</v>
          </cell>
          <cell r="C39" t="str">
            <v>01.01.04.10</v>
          </cell>
          <cell r="D39" t="str">
            <v>m3</v>
          </cell>
        </row>
        <row r="40">
          <cell r="B40" t="str">
            <v>ELIMINACIÓN DE MATERIAL DE DEMOLICIONES C/MAQUINARIA</v>
          </cell>
          <cell r="C40" t="str">
            <v>01.01.04.11</v>
          </cell>
          <cell r="D40" t="str">
            <v>m3</v>
          </cell>
        </row>
        <row r="41">
          <cell r="B41" t="str">
            <v>TRAZO, NIVELES Y REPLANTEO</v>
          </cell>
          <cell r="C41" t="str">
            <v>01.01.05</v>
          </cell>
        </row>
        <row r="42">
          <cell r="B42" t="str">
            <v>TRAZO Y REPLANTEO PRELIMINAR</v>
          </cell>
          <cell r="C42" t="str">
            <v>01.01.05.01</v>
          </cell>
          <cell r="D42" t="str">
            <v>m2</v>
          </cell>
        </row>
        <row r="43">
          <cell r="B43" t="str">
            <v>SEGURIDAD Y SALUD</v>
          </cell>
          <cell r="C43" t="str">
            <v>01.02</v>
          </cell>
        </row>
        <row r="44">
          <cell r="B44" t="str">
            <v>ELABORACION, IMPLEMENTACION Y ADMINISTRACION DEL PLAN DE SEGURIDAD Y SALUD EN EL TRABAJO</v>
          </cell>
          <cell r="C44" t="str">
            <v>01.02.01</v>
          </cell>
          <cell r="D44" t="str">
            <v>glb</v>
          </cell>
        </row>
        <row r="45">
          <cell r="B45" t="str">
            <v>EQUIPOS DE PROTECCION INDIVIDUAL</v>
          </cell>
          <cell r="C45" t="str">
            <v>01.02.02</v>
          </cell>
          <cell r="D45" t="str">
            <v>u</v>
          </cell>
        </row>
        <row r="46">
          <cell r="B46" t="str">
            <v>SEÑALIZACION TEMPORAL DE SEGURIDAD</v>
          </cell>
          <cell r="C46" t="str">
            <v>01.02.03</v>
          </cell>
          <cell r="D46" t="str">
            <v>glb</v>
          </cell>
        </row>
        <row r="47">
          <cell r="B47" t="str">
            <v>CAPACITACION EN SEGURIDAD Y SALUD</v>
          </cell>
          <cell r="C47" t="str">
            <v>01.02.04</v>
          </cell>
          <cell r="D47" t="str">
            <v>glb</v>
          </cell>
        </row>
        <row r="48">
          <cell r="B48" t="str">
            <v>RECURSOS PARA RESPUESTAS ANTE EMERGENCIAS EN SEGURIDAD SALUD DURANTE EL TRABAJO</v>
          </cell>
          <cell r="C48" t="str">
            <v>01.02.05</v>
          </cell>
          <cell r="D48" t="str">
            <v>glb</v>
          </cell>
        </row>
        <row r="49">
          <cell r="B49" t="str">
            <v>ESTRUCTURAS</v>
          </cell>
          <cell r="C49" t="str">
            <v>02</v>
          </cell>
        </row>
        <row r="50">
          <cell r="B50" t="str">
            <v>MOVIMIENTO DE TIERRAS</v>
          </cell>
          <cell r="C50" t="str">
            <v>02.01</v>
          </cell>
        </row>
        <row r="51">
          <cell r="B51" t="str">
            <v>CORTE MANUAL PARA TERRACERIA H= 0.35</v>
          </cell>
          <cell r="C51" t="str">
            <v>02.01.01</v>
          </cell>
          <cell r="D51" t="str">
            <v>m3</v>
          </cell>
        </row>
        <row r="52">
          <cell r="B52" t="str">
            <v>EXCAVACION MANUAL PARA CERCO PERIMETRICO</v>
          </cell>
          <cell r="C52" t="str">
            <v>02.01.02</v>
          </cell>
          <cell r="D52" t="str">
            <v>m3</v>
          </cell>
        </row>
        <row r="53">
          <cell r="B53" t="str">
            <v>EXCAVACION PARA CIMIENTOS, ZAPATAS Y VIGAS DE CIMENTACION</v>
          </cell>
          <cell r="C53" t="str">
            <v>02.01.03</v>
          </cell>
          <cell r="D53" t="str">
            <v>m3</v>
          </cell>
        </row>
        <row r="54">
          <cell r="B54" t="str">
            <v>EXCAVACION MASIVO PARA CISTERNA</v>
          </cell>
          <cell r="C54" t="str">
            <v>02.01.04</v>
          </cell>
          <cell r="D54" t="str">
            <v>m3</v>
          </cell>
        </row>
        <row r="55">
          <cell r="B55" t="str">
            <v>BASE DE AFIRMADO PARA PISOS e=20cm</v>
          </cell>
          <cell r="C55" t="str">
            <v>02.01.05</v>
          </cell>
          <cell r="D55" t="str">
            <v>m2</v>
          </cell>
        </row>
        <row r="56">
          <cell r="B56" t="str">
            <v>BASE DE HORMIGON PARA PISOS e=15cm</v>
          </cell>
          <cell r="C56" t="str">
            <v>02.01.06</v>
          </cell>
          <cell r="D56" t="str">
            <v>m2</v>
          </cell>
        </row>
        <row r="57">
          <cell r="B57" t="str">
            <v>RELLENO AFIRMADO COMPACTADO CON EQUIPO</v>
          </cell>
          <cell r="C57" t="str">
            <v>02.01.07</v>
          </cell>
          <cell r="D57" t="str">
            <v>m3</v>
          </cell>
        </row>
        <row r="58">
          <cell r="B58" t="str">
            <v>RELLENO COMPACTADO C/EQUIPO MAT/PROPIO</v>
          </cell>
          <cell r="C58" t="str">
            <v>02.01.08</v>
          </cell>
          <cell r="D58" t="str">
            <v>m3</v>
          </cell>
        </row>
        <row r="59">
          <cell r="B59" t="str">
            <v>ACARREO DE MATERIAL EXCEDENTE HASTA 40m</v>
          </cell>
          <cell r="C59" t="str">
            <v>02.01.09</v>
          </cell>
          <cell r="D59" t="str">
            <v>m3</v>
          </cell>
        </row>
        <row r="60">
          <cell r="B60" t="str">
            <v>ELIMINACION MATERIAL EXCEDENTE C/MAQUINARIA</v>
          </cell>
          <cell r="C60" t="str">
            <v>02.01.10</v>
          </cell>
          <cell r="D60" t="str">
            <v>m3</v>
          </cell>
        </row>
        <row r="61">
          <cell r="B61" t="str">
            <v>CONCRETO SIMPLE</v>
          </cell>
          <cell r="C61" t="str">
            <v>02.02</v>
          </cell>
        </row>
        <row r="62">
          <cell r="B62" t="str">
            <v>CIMIENTOS Y SUB CIMIENTOS</v>
          </cell>
          <cell r="C62" t="str">
            <v>02.02.01</v>
          </cell>
        </row>
        <row r="63">
          <cell r="B63" t="str">
            <v>CIMIENTOS CORRIDOS MEZCLA 1:10 CEMENTO-HORMIGON 30% PG</v>
          </cell>
          <cell r="C63" t="str">
            <v>02.02.01.01</v>
          </cell>
          <cell r="D63" t="str">
            <v>m3</v>
          </cell>
        </row>
        <row r="64">
          <cell r="B64" t="str">
            <v>SUB CIMIENTOS DE CONCRETO CICLOPEO f'c= 100 kg/cm2+ 30%PG</v>
          </cell>
          <cell r="C64" t="str">
            <v>02.02.01.02</v>
          </cell>
          <cell r="D64" t="str">
            <v>m3</v>
          </cell>
        </row>
        <row r="65">
          <cell r="B65" t="str">
            <v>SOLADOS</v>
          </cell>
          <cell r="C65" t="str">
            <v>02.02.02</v>
          </cell>
        </row>
        <row r="66">
          <cell r="B66" t="str">
            <v>SOLADOS CONCRETO f'c=100 kg/cm2 h=6" EN CISTERNA</v>
          </cell>
          <cell r="C66" t="str">
            <v>02.02.02.01</v>
          </cell>
          <cell r="D66" t="str">
            <v>m2</v>
          </cell>
        </row>
        <row r="67">
          <cell r="B67" t="str">
            <v xml:space="preserve">SOLADOS CONCRETO f'c=100 kg/cm2 h=4" </v>
          </cell>
          <cell r="C67" t="str">
            <v>02.02.02.02</v>
          </cell>
          <cell r="D67" t="str">
            <v>m2</v>
          </cell>
        </row>
        <row r="68">
          <cell r="B68" t="str">
            <v>SOBRECIMIENTO</v>
          </cell>
          <cell r="C68" t="str">
            <v>02.02.03</v>
          </cell>
        </row>
        <row r="69">
          <cell r="B69" t="str">
            <v>CONCRETO CICLOPEO f'c= 175 kg/cm2 PARA SOBRECIMIENTOS</v>
          </cell>
          <cell r="C69" t="str">
            <v>02.02.03.01</v>
          </cell>
          <cell r="D69" t="str">
            <v>m3</v>
          </cell>
        </row>
        <row r="70">
          <cell r="B70" t="str">
            <v xml:space="preserve">ENCOFRADO Y DESENCOFRADO NORMAL PARA SOBRECIMIENTO </v>
          </cell>
          <cell r="C70" t="str">
            <v>02.02.03.02</v>
          </cell>
          <cell r="D70" t="str">
            <v>m2</v>
          </cell>
        </row>
        <row r="71">
          <cell r="B71" t="str">
            <v>FALSO PISO</v>
          </cell>
          <cell r="C71" t="str">
            <v>02.02.04</v>
          </cell>
        </row>
        <row r="72">
          <cell r="B72" t="str">
            <v>FALSO PISO MEZCLA  1:8 CEMENTO-HORMIGON E=4"</v>
          </cell>
          <cell r="C72" t="str">
            <v>02.02.04.01</v>
          </cell>
          <cell r="D72" t="str">
            <v>m2</v>
          </cell>
        </row>
        <row r="73">
          <cell r="B73" t="str">
            <v>DADOS DE CONCRETO</v>
          </cell>
          <cell r="C73" t="str">
            <v>02.02.05</v>
          </cell>
        </row>
        <row r="74">
          <cell r="B74" t="str">
            <v>CONCRETO f'c=100 kg/cm2, EN DADOS PARA POSTES</v>
          </cell>
          <cell r="C74" t="str">
            <v>02.02.05.01</v>
          </cell>
          <cell r="D74" t="str">
            <v>m3</v>
          </cell>
        </row>
        <row r="75">
          <cell r="B75" t="str">
            <v>OBRAS DE CONCRETO ARMADO</v>
          </cell>
          <cell r="C75" t="str">
            <v>02.03</v>
          </cell>
        </row>
        <row r="76">
          <cell r="B76" t="str">
            <v xml:space="preserve">ZAPATAS </v>
          </cell>
          <cell r="C76" t="str">
            <v>02.03.01</v>
          </cell>
        </row>
        <row r="77">
          <cell r="B77" t="str">
            <v>CONCRETO PARA ZAPATAS f'c=210kg/cm2</v>
          </cell>
          <cell r="C77" t="str">
            <v>02.03.01.01</v>
          </cell>
          <cell r="D77" t="str">
            <v>m3</v>
          </cell>
        </row>
        <row r="78">
          <cell r="B78" t="str">
            <v>ACERO fy=4200 kg/cm2 GRADO 60 en ZAPATAS</v>
          </cell>
          <cell r="C78" t="str">
            <v>02.03.01.02</v>
          </cell>
          <cell r="D78" t="str">
            <v>kg</v>
          </cell>
        </row>
        <row r="79">
          <cell r="B79" t="str">
            <v>VIGA DE CIMENTACIÓN</v>
          </cell>
          <cell r="C79" t="str">
            <v>02.03.02</v>
          </cell>
        </row>
        <row r="80">
          <cell r="B80" t="str">
            <v>CONCRETO EN VIGAS DE CIMENTACION f'c=210 kg/cm2</v>
          </cell>
          <cell r="C80" t="str">
            <v>02.03.02.01</v>
          </cell>
          <cell r="D80" t="str">
            <v>m3</v>
          </cell>
        </row>
        <row r="81">
          <cell r="B81" t="str">
            <v>ENCOFRADO DE VIGAS DE CIMENTACION</v>
          </cell>
          <cell r="C81" t="str">
            <v>02.03.02.02</v>
          </cell>
          <cell r="D81" t="str">
            <v>m2</v>
          </cell>
        </row>
        <row r="82">
          <cell r="B82" t="str">
            <v>ACERO fy=4200 kg/cm2 GRADO 60 en VIGAS DE CIMENTACION</v>
          </cell>
          <cell r="C82" t="str">
            <v>02.03.02.03</v>
          </cell>
          <cell r="D82" t="str">
            <v>kg</v>
          </cell>
        </row>
        <row r="83">
          <cell r="B83" t="str">
            <v>SOBRECIMIENTO ARMADO</v>
          </cell>
          <cell r="C83" t="str">
            <v>02.03.03</v>
          </cell>
        </row>
        <row r="84">
          <cell r="B84" t="str">
            <v>CONCRETO PARA SOBRECIMIENTOS ARMADO f´c=175 kg/cm2</v>
          </cell>
          <cell r="C84" t="str">
            <v>02.03.03.01</v>
          </cell>
          <cell r="D84" t="str">
            <v>m3</v>
          </cell>
        </row>
        <row r="85">
          <cell r="B85" t="str">
            <v>ENCOFRADO Y DESENCOFRADO NORMAL PARA SOBRECIMIENTO ARMADO</v>
          </cell>
          <cell r="C85" t="str">
            <v>02.03.03.02</v>
          </cell>
          <cell r="D85" t="str">
            <v>m2</v>
          </cell>
        </row>
        <row r="86">
          <cell r="B86" t="str">
            <v>ACERO fy=4200 kg/cm2 GRADO 60 EN SOBRECIMIENTO ARMADO</v>
          </cell>
          <cell r="C86" t="str">
            <v>02.03.03.03</v>
          </cell>
          <cell r="D86" t="str">
            <v>kg</v>
          </cell>
        </row>
        <row r="87">
          <cell r="B87" t="str">
            <v>JARDINERA ARMADO</v>
          </cell>
          <cell r="C87" t="str">
            <v>02.03.04</v>
          </cell>
        </row>
        <row r="88">
          <cell r="B88" t="str">
            <v>CONCRETO PARA JARDINERA ARMADO f´c=175 kg/cm2</v>
          </cell>
          <cell r="C88" t="str">
            <v>02.03.04.01</v>
          </cell>
          <cell r="D88" t="str">
            <v>m3</v>
          </cell>
        </row>
        <row r="89">
          <cell r="B89" t="str">
            <v>ENCOFRADO Y DESENCOFRADO NORMAL PARA JARDINERA ARMADO</v>
          </cell>
          <cell r="C89" t="str">
            <v>02.03.04.02</v>
          </cell>
          <cell r="D89" t="str">
            <v>m2</v>
          </cell>
        </row>
        <row r="90">
          <cell r="B90" t="str">
            <v>ACERO fy=4200 kg/cm2 GRADO 60 PARA JARDINERA ARMADO</v>
          </cell>
          <cell r="C90" t="str">
            <v>02.03.04.03</v>
          </cell>
          <cell r="D90" t="str">
            <v>kg</v>
          </cell>
        </row>
        <row r="91">
          <cell r="B91" t="str">
            <v>SARDINEL ARMADO</v>
          </cell>
          <cell r="C91" t="str">
            <v>02.03.05</v>
          </cell>
        </row>
        <row r="92">
          <cell r="B92" t="str">
            <v>CONCRETO PARA SARDINEL ARMADO f´c=175 kg/cm2</v>
          </cell>
          <cell r="C92" t="str">
            <v>02.03.05.01</v>
          </cell>
          <cell r="D92" t="str">
            <v>m3</v>
          </cell>
        </row>
        <row r="93">
          <cell r="B93" t="str">
            <v>ENCOFRADO Y DESENCOFRADO NORMAL PARA SARDINEL ARMADO</v>
          </cell>
          <cell r="C93" t="str">
            <v>02.03.05.02</v>
          </cell>
          <cell r="D93" t="str">
            <v>m2</v>
          </cell>
        </row>
        <row r="94">
          <cell r="B94" t="str">
            <v>ACERO fy=4200 kg/cm2 GRADO 60 EN SARDINEL ARMADO</v>
          </cell>
          <cell r="C94" t="str">
            <v>02.03.05.03</v>
          </cell>
          <cell r="D94" t="str">
            <v>kg</v>
          </cell>
        </row>
        <row r="95">
          <cell r="B95" t="str">
            <v>PEDESTAL</v>
          </cell>
          <cell r="C95" t="str">
            <v>02.03.06</v>
          </cell>
        </row>
        <row r="96">
          <cell r="B96" t="str">
            <v>CONCRETO PARA PEDESTAL f´c=175 kg/cm2</v>
          </cell>
          <cell r="C96" t="str">
            <v>02.03.06.01</v>
          </cell>
          <cell r="D96" t="str">
            <v>m3</v>
          </cell>
        </row>
        <row r="97">
          <cell r="B97" t="str">
            <v>ENCOFRADO Y DESENCOFRADO NORMAL PARA PEDESTAL</v>
          </cell>
          <cell r="C97" t="str">
            <v>02.03.06.02</v>
          </cell>
          <cell r="D97" t="str">
            <v>m2</v>
          </cell>
        </row>
        <row r="98">
          <cell r="B98" t="str">
            <v>ACERO fy=4200 kg/cm2 GRADO 60 PARA PEDESTAL</v>
          </cell>
          <cell r="C98" t="str">
            <v>02.03.06.03</v>
          </cell>
          <cell r="D98" t="str">
            <v>kg</v>
          </cell>
        </row>
        <row r="99">
          <cell r="B99" t="str">
            <v>COLUMNAS Y PLACAS</v>
          </cell>
          <cell r="C99" t="str">
            <v>02.03.07</v>
          </cell>
        </row>
        <row r="100">
          <cell r="B100" t="str">
            <v>CONCRETO EN COLUMNAS Y PLACAS f'c=210 kg/cm2</v>
          </cell>
          <cell r="C100" t="str">
            <v>02.03.07.01</v>
          </cell>
          <cell r="D100" t="str">
            <v>m3</v>
          </cell>
        </row>
        <row r="101">
          <cell r="B101" t="str">
            <v>CONCRETO EN COLUMNAS f'c=175 kg/cm2 - CERCO PERIMETRICO</v>
          </cell>
          <cell r="C101" t="str">
            <v>02.03.07.02</v>
          </cell>
          <cell r="D101" t="str">
            <v>m3</v>
          </cell>
        </row>
        <row r="102">
          <cell r="B102" t="str">
            <v>ENCOFRADO Y DESENCOFRADO NORMAL EN COLUMNAS Y PLACAS</v>
          </cell>
          <cell r="C102" t="str">
            <v>02.03.07.03</v>
          </cell>
          <cell r="D102" t="str">
            <v>m2</v>
          </cell>
        </row>
        <row r="103">
          <cell r="B103" t="str">
            <v>ACERO fy=4200 kg/cm2 GRADO 60 EN COLUMNAS Y PLACAS</v>
          </cell>
          <cell r="C103" t="str">
            <v>02.03.07.04</v>
          </cell>
          <cell r="D103" t="str">
            <v>kg</v>
          </cell>
        </row>
        <row r="104">
          <cell r="B104" t="str">
            <v>VIGAS</v>
          </cell>
          <cell r="C104" t="str">
            <v>02.03.08</v>
          </cell>
        </row>
        <row r="105">
          <cell r="B105" t="str">
            <v>CONCRETO EN VIGAS f'c=210 kg/cm2</v>
          </cell>
          <cell r="C105" t="str">
            <v>02.03.08.01</v>
          </cell>
          <cell r="D105" t="str">
            <v>m3</v>
          </cell>
        </row>
        <row r="106">
          <cell r="B106" t="str">
            <v>CONCRETO EN VIGAS DE CONFINAMIENTO f'c=175 kg/cm2 - CERCO PERIMETRICO</v>
          </cell>
          <cell r="C106" t="str">
            <v>02.03.08.02</v>
          </cell>
          <cell r="D106" t="str">
            <v>m3</v>
          </cell>
        </row>
        <row r="107">
          <cell r="B107" t="str">
            <v>ENCOFRADO Y DESENCOFRADO NORMAL EN VIGAS</v>
          </cell>
          <cell r="C107" t="str">
            <v>02.03.08.03</v>
          </cell>
          <cell r="D107" t="str">
            <v>m2</v>
          </cell>
        </row>
        <row r="108">
          <cell r="B108" t="str">
            <v>ACERO fy=4200 kg/cm2 GRADO 60 en VIGAS</v>
          </cell>
          <cell r="C108" t="str">
            <v>02.03.08.04</v>
          </cell>
          <cell r="D108" t="str">
            <v>kg</v>
          </cell>
        </row>
        <row r="109">
          <cell r="B109" t="str">
            <v>COLUMNAS DE CONFINAMIENTO</v>
          </cell>
          <cell r="C109" t="str">
            <v>02.03.09</v>
          </cell>
        </row>
        <row r="110">
          <cell r="B110" t="str">
            <v>CONCRETO EN COLUMNAS DE CONFINAMIENTO f'c=175 kg/cm2</v>
          </cell>
          <cell r="C110" t="str">
            <v>02.03.09.01</v>
          </cell>
          <cell r="D110" t="str">
            <v>m3</v>
          </cell>
        </row>
        <row r="111">
          <cell r="B111" t="str">
            <v>ENCOFRADO Y DESENCOFRADO NORMAL EN COLUMNAS DE CONFINAMIENTO</v>
          </cell>
          <cell r="C111" t="str">
            <v>02.03.09.02</v>
          </cell>
          <cell r="D111" t="str">
            <v>m2</v>
          </cell>
        </row>
        <row r="112">
          <cell r="B112" t="str">
            <v>ACERO fy=4200 kg/cm2 GRADO 60 en COLUMNAS DE CONFINAMIENTO</v>
          </cell>
          <cell r="C112" t="str">
            <v>02.03.09.03</v>
          </cell>
          <cell r="D112" t="str">
            <v>kg</v>
          </cell>
        </row>
        <row r="113">
          <cell r="B113" t="str">
            <v>VIGAS DE CONFINAMIENTO</v>
          </cell>
          <cell r="C113" t="str">
            <v>02.03.10</v>
          </cell>
        </row>
        <row r="114">
          <cell r="B114" t="str">
            <v>CONCRETO EN VIGAS DE CONFINAMIENTO f'c=175 kg/cm2</v>
          </cell>
          <cell r="C114" t="str">
            <v>02.03.10.01</v>
          </cell>
          <cell r="D114" t="str">
            <v>m3</v>
          </cell>
        </row>
        <row r="115">
          <cell r="B115" t="str">
            <v>ENCOFRADO Y DESENCOFRADO NORMAL EN VIGAS DE CONFINAMIENTO</v>
          </cell>
          <cell r="C115" t="str">
            <v>02.03.10.02</v>
          </cell>
          <cell r="D115" t="str">
            <v>m2</v>
          </cell>
        </row>
        <row r="116">
          <cell r="B116" t="str">
            <v>ACERO fy=4200 kg/cm2 GRADO 60 EN VIGAS DE CONFINAMIENTO</v>
          </cell>
          <cell r="C116" t="str">
            <v>02.03.10.03</v>
          </cell>
          <cell r="D116" t="str">
            <v>kg</v>
          </cell>
        </row>
        <row r="117">
          <cell r="B117" t="str">
            <v>LOSAS</v>
          </cell>
          <cell r="C117" t="str">
            <v>02.03.11</v>
          </cell>
        </row>
        <row r="118">
          <cell r="B118" t="str">
            <v>LOSA MACISA</v>
          </cell>
          <cell r="C118" t="str">
            <v>02.03.11.01</v>
          </cell>
        </row>
        <row r="119">
          <cell r="B119" t="str">
            <v>CONCRETO EN LOSA MACISA f'c=210 kg/cm2</v>
          </cell>
          <cell r="C119" t="str">
            <v>02.03.11.01.01</v>
          </cell>
          <cell r="D119" t="str">
            <v>m3</v>
          </cell>
        </row>
        <row r="120">
          <cell r="B120" t="str">
            <v>ENCOFRADO Y DESENCOFRADO NORMAL EN LOSA MACISA</v>
          </cell>
          <cell r="C120" t="str">
            <v>02.03.11.01.02</v>
          </cell>
          <cell r="D120" t="str">
            <v>m2</v>
          </cell>
        </row>
        <row r="121">
          <cell r="B121" t="str">
            <v>ACERO fy=4200 kg/cm2 GRADO 60 EN LOSA MACISA</v>
          </cell>
          <cell r="C121" t="str">
            <v>02.03.11.01.03</v>
          </cell>
          <cell r="D121" t="str">
            <v>kg</v>
          </cell>
        </row>
        <row r="122">
          <cell r="B122" t="str">
            <v>LOSAS ALIGERADAS</v>
          </cell>
          <cell r="C122" t="str">
            <v>02.03.11.02</v>
          </cell>
        </row>
        <row r="123">
          <cell r="B123" t="str">
            <v>CONCRETO EN LOSAS ALIGERADAS f'c=210 kg/cm2</v>
          </cell>
          <cell r="C123" t="str">
            <v>02.03.11.02.01</v>
          </cell>
          <cell r="D123" t="str">
            <v>m3</v>
          </cell>
        </row>
        <row r="124">
          <cell r="B124" t="str">
            <v>ENCOFRADO Y DESENCOFRADO NORMAL EN LOSAS ALIGERADAS</v>
          </cell>
          <cell r="C124" t="str">
            <v>02.03.11.02.02</v>
          </cell>
          <cell r="D124" t="str">
            <v>m2</v>
          </cell>
        </row>
        <row r="125">
          <cell r="B125" t="str">
            <v>LADRILLO HUECO DE ARCILLA 15X30X30 cm PARA TECHO ALIGERADO</v>
          </cell>
          <cell r="C125" t="str">
            <v>02.03.11.02.03</v>
          </cell>
          <cell r="D125" t="str">
            <v>u</v>
          </cell>
        </row>
        <row r="126">
          <cell r="B126" t="str">
            <v>ACERO fy=4200 kg/cm2 GRADO 60 EN LOSAS ALIGERADAS</v>
          </cell>
          <cell r="C126" t="str">
            <v>02.03.11.02.04</v>
          </cell>
          <cell r="D126" t="str">
            <v>kg</v>
          </cell>
        </row>
        <row r="127">
          <cell r="B127" t="str">
            <v>CISTERNA</v>
          </cell>
          <cell r="C127" t="str">
            <v>02.03.12</v>
          </cell>
        </row>
        <row r="128">
          <cell r="B128" t="str">
            <v>CONCRETO EN CISTERNA:  f'c=210 kg/cm2</v>
          </cell>
          <cell r="C128" t="str">
            <v>01.03.12.01</v>
          </cell>
          <cell r="D128" t="str">
            <v>m3</v>
          </cell>
        </row>
        <row r="129">
          <cell r="B129" t="str">
            <v>ENCOFRADO Y DESENCOFRADO NORMAL EN CISTERNA:</v>
          </cell>
          <cell r="C129" t="str">
            <v>01.03.12.02</v>
          </cell>
          <cell r="D129" t="str">
            <v>m2</v>
          </cell>
        </row>
        <row r="130">
          <cell r="B130" t="str">
            <v>ACERO fy=4200 kg/cm2 GRADO 60 en CISTERNA</v>
          </cell>
          <cell r="C130" t="str">
            <v>01.03.12.03</v>
          </cell>
          <cell r="D130" t="str">
            <v>kg</v>
          </cell>
        </row>
        <row r="131">
          <cell r="B131" t="str">
            <v>TANQUE ELEVADO</v>
          </cell>
          <cell r="C131" t="str">
            <v>02.03.13</v>
          </cell>
        </row>
        <row r="132">
          <cell r="B132" t="str">
            <v>CONCRETO EN TANQUE ELEVADO: f'c=210 kg/cm2</v>
          </cell>
          <cell r="C132" t="str">
            <v>02.03.13.01</v>
          </cell>
          <cell r="D132" t="str">
            <v>m3</v>
          </cell>
        </row>
        <row r="133">
          <cell r="B133" t="str">
            <v>ENCOFRADO Y DESENCOFRADO NORMAL EN TANQUE ELEVADO:</v>
          </cell>
          <cell r="C133" t="str">
            <v>02.03.13.02</v>
          </cell>
          <cell r="D133" t="str">
            <v>m2</v>
          </cell>
        </row>
        <row r="134">
          <cell r="B134" t="str">
            <v>ACERO fy=4200 kg/cm2 GRADO 60 en TANQUE ELEVADO</v>
          </cell>
          <cell r="C134" t="str">
            <v>02.03.13.03</v>
          </cell>
          <cell r="D134" t="str">
            <v>kg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23"/>
  <sheetViews>
    <sheetView showGridLines="0" view="pageBreakPreview" zoomScaleNormal="110" zoomScaleSheetLayoutView="100" workbookViewId="0">
      <selection activeCell="B4" sqref="B4:H4"/>
    </sheetView>
  </sheetViews>
  <sheetFormatPr baseColWidth="10" defaultRowHeight="11.25" customHeight="1" x14ac:dyDescent="0.2"/>
  <cols>
    <col min="1" max="1" width="13.140625" style="170" customWidth="1"/>
    <col min="2" max="2" width="88.28515625" style="171" bestFit="1" customWidth="1"/>
    <col min="3" max="3" width="5.42578125" style="172" customWidth="1"/>
    <col min="4" max="4" width="8.7109375" style="172" customWidth="1"/>
    <col min="5" max="5" width="9.140625" style="172" customWidth="1"/>
    <col min="6" max="6" width="8.85546875" style="172" customWidth="1"/>
    <col min="7" max="8" width="8.5703125" style="215" customWidth="1"/>
    <col min="9" max="9" width="9.28515625" style="215" customWidth="1"/>
    <col min="10" max="10" width="8.28515625" style="219" bestFit="1" customWidth="1"/>
    <col min="11" max="11" width="8.5703125" style="220" customWidth="1"/>
    <col min="12" max="12" width="11.5703125" style="218" customWidth="1"/>
    <col min="13" max="13" width="6.7109375" style="171" bestFit="1" customWidth="1"/>
    <col min="14" max="14" width="11.5703125" style="171" bestFit="1" customWidth="1"/>
    <col min="15" max="15" width="11.42578125" style="171"/>
    <col min="16" max="16384" width="11.42578125" style="167"/>
  </cols>
  <sheetData>
    <row r="1" spans="1:15" ht="15" customHeight="1" x14ac:dyDescent="0.25">
      <c r="A1" s="523" t="s">
        <v>0</v>
      </c>
      <c r="B1" s="523"/>
      <c r="C1" s="523"/>
      <c r="D1" s="523"/>
      <c r="E1" s="523"/>
      <c r="F1" s="523"/>
      <c r="G1" s="523"/>
      <c r="H1" s="523"/>
      <c r="I1" s="523"/>
      <c r="J1" s="197"/>
      <c r="K1" s="171"/>
      <c r="L1" s="171"/>
    </row>
    <row r="2" spans="1:15" ht="23.25" customHeight="1" x14ac:dyDescent="0.25">
      <c r="A2" s="194" t="s">
        <v>86</v>
      </c>
      <c r="B2" s="531" t="s">
        <v>167</v>
      </c>
      <c r="C2" s="531"/>
      <c r="D2" s="531"/>
      <c r="E2" s="531"/>
      <c r="F2" s="531"/>
      <c r="G2" s="531"/>
      <c r="H2" s="531"/>
      <c r="I2" s="531"/>
      <c r="J2" s="198"/>
      <c r="K2" s="171"/>
      <c r="L2" s="171"/>
    </row>
    <row r="3" spans="1:15" ht="23.25" customHeight="1" x14ac:dyDescent="0.25">
      <c r="A3" s="194"/>
      <c r="B3" s="531"/>
      <c r="C3" s="531"/>
      <c r="D3" s="531"/>
      <c r="E3" s="531"/>
      <c r="F3" s="531"/>
      <c r="G3" s="531"/>
      <c r="H3" s="531"/>
      <c r="I3" s="531"/>
      <c r="J3" s="198"/>
      <c r="K3" s="171"/>
      <c r="L3" s="171"/>
    </row>
    <row r="4" spans="1:15" ht="20.25" customHeight="1" x14ac:dyDescent="0.25">
      <c r="A4" s="195"/>
      <c r="B4" s="524" t="s">
        <v>85</v>
      </c>
      <c r="C4" s="524"/>
      <c r="D4" s="524"/>
      <c r="E4" s="524"/>
      <c r="F4" s="524"/>
      <c r="G4" s="524"/>
      <c r="H4" s="524"/>
      <c r="I4" s="196"/>
      <c r="J4" s="198"/>
      <c r="K4" s="171"/>
      <c r="L4" s="171"/>
    </row>
    <row r="5" spans="1:15" ht="11.25" customHeight="1" x14ac:dyDescent="0.2">
      <c r="A5" s="199"/>
      <c r="B5" s="200"/>
      <c r="C5" s="201"/>
      <c r="D5" s="201"/>
      <c r="E5" s="201"/>
      <c r="F5" s="201"/>
      <c r="G5" s="202"/>
      <c r="H5" s="202"/>
      <c r="I5" s="202"/>
      <c r="J5" s="198"/>
      <c r="K5" s="171"/>
      <c r="L5" s="171"/>
    </row>
    <row r="6" spans="1:15" s="168" customFormat="1" ht="24" customHeight="1" x14ac:dyDescent="0.2">
      <c r="A6" s="519" t="s">
        <v>1</v>
      </c>
      <c r="B6" s="527" t="s">
        <v>22</v>
      </c>
      <c r="C6" s="519" t="s">
        <v>23</v>
      </c>
      <c r="D6" s="517" t="s">
        <v>110</v>
      </c>
      <c r="E6" s="517" t="s">
        <v>111</v>
      </c>
      <c r="F6" s="525" t="s">
        <v>113</v>
      </c>
      <c r="G6" s="517" t="s">
        <v>112</v>
      </c>
      <c r="H6" s="517" t="s">
        <v>24</v>
      </c>
      <c r="I6" s="519" t="s">
        <v>7</v>
      </c>
      <c r="J6" s="203"/>
      <c r="K6" s="169"/>
      <c r="L6" s="169"/>
      <c r="M6" s="169"/>
      <c r="N6" s="169"/>
      <c r="O6" s="169"/>
    </row>
    <row r="7" spans="1:15" s="168" customFormat="1" ht="26.25" customHeight="1" x14ac:dyDescent="0.2">
      <c r="A7" s="519"/>
      <c r="B7" s="528"/>
      <c r="C7" s="519"/>
      <c r="D7" s="518"/>
      <c r="E7" s="518"/>
      <c r="F7" s="526"/>
      <c r="G7" s="518"/>
      <c r="H7" s="518"/>
      <c r="I7" s="519"/>
      <c r="J7" s="169"/>
      <c r="K7" s="169"/>
      <c r="L7" s="169"/>
      <c r="M7" s="169"/>
      <c r="N7" s="169"/>
      <c r="O7" s="169"/>
    </row>
    <row r="8" spans="1:15" s="168" customFormat="1" ht="11.25" customHeight="1" x14ac:dyDescent="0.2">
      <c r="A8" s="520" t="s">
        <v>25</v>
      </c>
      <c r="B8" s="521"/>
      <c r="C8" s="521"/>
      <c r="D8" s="521"/>
      <c r="E8" s="521"/>
      <c r="F8" s="521"/>
      <c r="G8" s="521"/>
      <c r="H8" s="521"/>
      <c r="I8" s="522"/>
      <c r="J8" s="204"/>
      <c r="K8" s="169"/>
      <c r="L8" s="169"/>
      <c r="M8" s="169"/>
      <c r="N8" s="169"/>
      <c r="O8" s="169"/>
    </row>
    <row r="9" spans="1:15" s="168" customFormat="1" ht="11.25" customHeight="1" x14ac:dyDescent="0.2">
      <c r="A9" s="188" t="s">
        <v>26</v>
      </c>
      <c r="B9" s="188" t="s">
        <v>47</v>
      </c>
      <c r="C9" s="205"/>
      <c r="D9" s="206"/>
      <c r="E9" s="206"/>
      <c r="F9" s="206"/>
      <c r="G9" s="206"/>
      <c r="H9" s="206"/>
      <c r="I9" s="207"/>
      <c r="J9" s="204"/>
      <c r="K9" s="169"/>
      <c r="L9" s="169"/>
      <c r="M9" s="169"/>
      <c r="N9" s="169"/>
      <c r="O9" s="169"/>
    </row>
    <row r="10" spans="1:15" s="168" customFormat="1" ht="11.25" customHeight="1" x14ac:dyDescent="0.2">
      <c r="A10" s="188" t="s">
        <v>28</v>
      </c>
      <c r="B10" s="188" t="s">
        <v>27</v>
      </c>
      <c r="C10" s="205"/>
      <c r="D10" s="206"/>
      <c r="E10" s="206"/>
      <c r="F10" s="206"/>
      <c r="G10" s="206"/>
      <c r="H10" s="206"/>
      <c r="I10" s="207"/>
      <c r="J10" s="204"/>
      <c r="K10" s="169"/>
      <c r="L10" s="169"/>
      <c r="M10" s="169"/>
      <c r="N10" s="169"/>
      <c r="O10" s="169"/>
    </row>
    <row r="11" spans="1:15" s="168" customFormat="1" ht="11.25" customHeight="1" x14ac:dyDescent="0.2">
      <c r="A11" s="189" t="s">
        <v>30</v>
      </c>
      <c r="B11" s="189" t="s">
        <v>29</v>
      </c>
      <c r="C11" s="208"/>
      <c r="D11" s="209"/>
      <c r="E11" s="210"/>
      <c r="F11" s="210"/>
      <c r="G11" s="210"/>
      <c r="H11" s="210"/>
      <c r="I11" s="207"/>
      <c r="J11" s="204"/>
      <c r="K11" s="169"/>
      <c r="L11" s="169"/>
      <c r="M11" s="169"/>
      <c r="N11" s="169"/>
      <c r="O11" s="169"/>
    </row>
    <row r="12" spans="1:15" s="168" customFormat="1" ht="11.25" customHeight="1" x14ac:dyDescent="0.2">
      <c r="A12" s="190" t="s">
        <v>31</v>
      </c>
      <c r="B12" s="190" t="s">
        <v>144</v>
      </c>
      <c r="C12" s="208"/>
      <c r="D12" s="209"/>
      <c r="E12" s="210"/>
      <c r="F12" s="210"/>
      <c r="G12" s="210"/>
      <c r="H12" s="210"/>
      <c r="I12" s="207"/>
      <c r="J12" s="204"/>
      <c r="K12" s="169"/>
      <c r="L12" s="169"/>
      <c r="M12" s="169"/>
      <c r="N12" s="169"/>
      <c r="O12" s="169"/>
    </row>
    <row r="13" spans="1:15" s="168" customFormat="1" ht="11.25" customHeight="1" x14ac:dyDescent="0.2">
      <c r="A13" s="191" t="s">
        <v>139</v>
      </c>
      <c r="B13" s="191" t="s">
        <v>201</v>
      </c>
      <c r="C13" s="212" t="s">
        <v>12</v>
      </c>
      <c r="D13" s="206" t="s">
        <v>18</v>
      </c>
      <c r="E13" s="206" t="s">
        <v>18</v>
      </c>
      <c r="F13" s="206" t="s">
        <v>18</v>
      </c>
      <c r="G13" s="206" t="s">
        <v>18</v>
      </c>
      <c r="H13" s="206">
        <f>+'OBRAS EXTRAS.'!I43</f>
        <v>12</v>
      </c>
      <c r="I13" s="213">
        <f>SUM(D13:H13)</f>
        <v>12</v>
      </c>
      <c r="J13" s="204"/>
      <c r="K13" s="169"/>
      <c r="L13" s="169"/>
      <c r="M13" s="169"/>
      <c r="N13" s="169"/>
      <c r="O13" s="169"/>
    </row>
    <row r="14" spans="1:15" s="168" customFormat="1" ht="11.25" customHeight="1" x14ac:dyDescent="0.2">
      <c r="A14" s="191" t="s">
        <v>140</v>
      </c>
      <c r="B14" s="191" t="s">
        <v>202</v>
      </c>
      <c r="C14" s="212" t="s">
        <v>12</v>
      </c>
      <c r="D14" s="206" t="s">
        <v>18</v>
      </c>
      <c r="E14" s="206" t="s">
        <v>18</v>
      </c>
      <c r="F14" s="206" t="s">
        <v>18</v>
      </c>
      <c r="G14" s="206" t="s">
        <v>18</v>
      </c>
      <c r="H14" s="206">
        <f>+'OBRAS EXTRAS.'!I46</f>
        <v>40</v>
      </c>
      <c r="I14" s="213">
        <f t="shared" ref="I14:I18" si="0">SUM(D14:H14)</f>
        <v>40</v>
      </c>
      <c r="J14" s="204"/>
      <c r="K14" s="169"/>
      <c r="L14" s="169"/>
      <c r="M14" s="169"/>
      <c r="N14" s="169"/>
      <c r="O14" s="169"/>
    </row>
    <row r="15" spans="1:15" s="168" customFormat="1" ht="11.25" customHeight="1" x14ac:dyDescent="0.2">
      <c r="A15" s="191" t="s">
        <v>141</v>
      </c>
      <c r="B15" s="191" t="s">
        <v>203</v>
      </c>
      <c r="C15" s="212" t="s">
        <v>12</v>
      </c>
      <c r="D15" s="206" t="s">
        <v>18</v>
      </c>
      <c r="E15" s="206" t="s">
        <v>18</v>
      </c>
      <c r="F15" s="206" t="s">
        <v>18</v>
      </c>
      <c r="G15" s="206" t="s">
        <v>18</v>
      </c>
      <c r="H15" s="206">
        <f>+'OBRAS EXTRAS.'!I49</f>
        <v>4.5</v>
      </c>
      <c r="I15" s="213">
        <f t="shared" si="0"/>
        <v>4.5</v>
      </c>
      <c r="J15" s="204"/>
      <c r="K15" s="169"/>
      <c r="L15" s="169"/>
      <c r="M15" s="169"/>
      <c r="N15" s="169"/>
      <c r="O15" s="169"/>
    </row>
    <row r="16" spans="1:15" s="168" customFormat="1" ht="11.25" customHeight="1" x14ac:dyDescent="0.2">
      <c r="A16" s="191" t="s">
        <v>200</v>
      </c>
      <c r="B16" s="191" t="s">
        <v>204</v>
      </c>
      <c r="C16" s="212" t="s">
        <v>33</v>
      </c>
      <c r="D16" s="206" t="s">
        <v>18</v>
      </c>
      <c r="E16" s="206" t="s">
        <v>18</v>
      </c>
      <c r="F16" s="206" t="s">
        <v>18</v>
      </c>
      <c r="G16" s="206" t="s">
        <v>18</v>
      </c>
      <c r="H16" s="206">
        <f>+'OBRAS EXTRAS.'!I52</f>
        <v>6</v>
      </c>
      <c r="I16" s="213">
        <f t="shared" si="0"/>
        <v>6</v>
      </c>
      <c r="J16" s="204"/>
      <c r="K16" s="169"/>
      <c r="L16" s="169"/>
      <c r="M16" s="169"/>
      <c r="N16" s="169"/>
      <c r="O16" s="169"/>
    </row>
    <row r="17" spans="1:15" s="168" customFormat="1" ht="11.25" customHeight="1" x14ac:dyDescent="0.2">
      <c r="A17" s="191" t="s">
        <v>207</v>
      </c>
      <c r="B17" s="191" t="s">
        <v>205</v>
      </c>
      <c r="C17" s="212" t="s">
        <v>173</v>
      </c>
      <c r="D17" s="206" t="s">
        <v>18</v>
      </c>
      <c r="E17" s="206" t="s">
        <v>18</v>
      </c>
      <c r="F17" s="206" t="s">
        <v>18</v>
      </c>
      <c r="G17" s="206" t="s">
        <v>18</v>
      </c>
      <c r="H17" s="206">
        <f>+'OBRAS EXTRAS.'!I55</f>
        <v>1</v>
      </c>
      <c r="I17" s="213">
        <f t="shared" si="0"/>
        <v>1</v>
      </c>
      <c r="J17" s="204"/>
      <c r="K17" s="169"/>
      <c r="L17" s="169"/>
      <c r="M17" s="169"/>
      <c r="N17" s="169"/>
      <c r="O17" s="169"/>
    </row>
    <row r="18" spans="1:15" s="168" customFormat="1" ht="11.25" customHeight="1" x14ac:dyDescent="0.2">
      <c r="A18" s="191" t="s">
        <v>208</v>
      </c>
      <c r="B18" s="191" t="s">
        <v>206</v>
      </c>
      <c r="C18" s="212" t="s">
        <v>59</v>
      </c>
      <c r="D18" s="206" t="s">
        <v>18</v>
      </c>
      <c r="E18" s="206" t="s">
        <v>18</v>
      </c>
      <c r="F18" s="206" t="s">
        <v>18</v>
      </c>
      <c r="G18" s="206" t="s">
        <v>18</v>
      </c>
      <c r="H18" s="206">
        <f>+'OBRAS EXTRAS.'!I58</f>
        <v>88.12</v>
      </c>
      <c r="I18" s="213">
        <f t="shared" si="0"/>
        <v>88.12</v>
      </c>
      <c r="J18" s="204"/>
      <c r="K18" s="169"/>
      <c r="L18" s="169"/>
      <c r="M18" s="169"/>
      <c r="N18" s="169"/>
      <c r="O18" s="169"/>
    </row>
    <row r="19" spans="1:15" s="168" customFormat="1" ht="11.25" customHeight="1" x14ac:dyDescent="0.2">
      <c r="A19" s="190" t="s">
        <v>32</v>
      </c>
      <c r="B19" s="190" t="s">
        <v>60</v>
      </c>
      <c r="C19" s="205"/>
      <c r="D19" s="206"/>
      <c r="E19" s="206"/>
      <c r="F19" s="206"/>
      <c r="G19" s="206"/>
      <c r="H19" s="206"/>
      <c r="I19" s="213"/>
      <c r="J19" s="204"/>
      <c r="K19" s="169"/>
      <c r="L19" s="169"/>
      <c r="M19" s="169"/>
      <c r="N19" s="169"/>
      <c r="O19" s="169"/>
    </row>
    <row r="20" spans="1:15" s="168" customFormat="1" ht="11.25" customHeight="1" x14ac:dyDescent="0.2">
      <c r="A20" s="191" t="s">
        <v>61</v>
      </c>
      <c r="B20" s="192" t="s">
        <v>98</v>
      </c>
      <c r="C20" s="205" t="s">
        <v>33</v>
      </c>
      <c r="D20" s="206" t="s">
        <v>18</v>
      </c>
      <c r="E20" s="206" t="s">
        <v>18</v>
      </c>
      <c r="F20" s="206" t="s">
        <v>18</v>
      </c>
      <c r="G20" s="206" t="s">
        <v>18</v>
      </c>
      <c r="H20" s="206">
        <f>+'OBRAS EXTRAS.'!I62</f>
        <v>6</v>
      </c>
      <c r="I20" s="213">
        <f t="shared" ref="I20:I25" si="1">SUM(D20:H20)</f>
        <v>6</v>
      </c>
      <c r="J20" s="204"/>
      <c r="K20" s="169"/>
      <c r="L20" s="169"/>
      <c r="M20" s="169"/>
      <c r="N20" s="169"/>
      <c r="O20" s="169"/>
    </row>
    <row r="21" spans="1:15" s="168" customFormat="1" ht="11.25" customHeight="1" x14ac:dyDescent="0.2">
      <c r="A21" s="191" t="s">
        <v>62</v>
      </c>
      <c r="B21" s="192" t="s">
        <v>68</v>
      </c>
      <c r="C21" s="205" t="s">
        <v>33</v>
      </c>
      <c r="D21" s="206" t="s">
        <v>18</v>
      </c>
      <c r="E21" s="206" t="s">
        <v>18</v>
      </c>
      <c r="F21" s="206" t="s">
        <v>18</v>
      </c>
      <c r="G21" s="206" t="s">
        <v>18</v>
      </c>
      <c r="H21" s="206">
        <f>+'OBRAS EXTRAS.'!I65</f>
        <v>6</v>
      </c>
      <c r="I21" s="213">
        <f t="shared" si="1"/>
        <v>6</v>
      </c>
      <c r="J21" s="204"/>
      <c r="K21" s="169"/>
      <c r="L21" s="169"/>
      <c r="M21" s="169"/>
      <c r="N21" s="169"/>
      <c r="O21" s="169"/>
    </row>
    <row r="22" spans="1:15" s="168" customFormat="1" ht="11.25" customHeight="1" x14ac:dyDescent="0.2">
      <c r="A22" s="190" t="s">
        <v>34</v>
      </c>
      <c r="B22" s="193" t="s">
        <v>145</v>
      </c>
      <c r="C22" s="208"/>
      <c r="D22" s="206"/>
      <c r="E22" s="206"/>
      <c r="F22" s="206"/>
      <c r="G22" s="206"/>
      <c r="H22" s="210"/>
      <c r="I22" s="213"/>
      <c r="J22" s="204"/>
      <c r="K22" s="169"/>
      <c r="L22" s="169"/>
      <c r="M22" s="169"/>
      <c r="N22" s="169"/>
      <c r="O22" s="169"/>
    </row>
    <row r="23" spans="1:15" s="168" customFormat="1" ht="11.25" customHeight="1" x14ac:dyDescent="0.2">
      <c r="A23" s="191" t="s">
        <v>63</v>
      </c>
      <c r="B23" s="192" t="s">
        <v>146</v>
      </c>
      <c r="C23" s="205" t="s">
        <v>74</v>
      </c>
      <c r="D23" s="206" t="s">
        <v>18</v>
      </c>
      <c r="E23" s="206" t="s">
        <v>18</v>
      </c>
      <c r="F23" s="206" t="s">
        <v>18</v>
      </c>
      <c r="G23" s="206" t="s">
        <v>18</v>
      </c>
      <c r="H23" s="206">
        <f>+'OBRAS EXTRAS.'!I69</f>
        <v>1</v>
      </c>
      <c r="I23" s="213">
        <f t="shared" si="1"/>
        <v>1</v>
      </c>
      <c r="J23" s="204"/>
      <c r="K23" s="169"/>
      <c r="L23" s="169"/>
      <c r="M23" s="169"/>
      <c r="N23" s="169"/>
      <c r="O23" s="169"/>
    </row>
    <row r="24" spans="1:15" s="168" customFormat="1" ht="11.25" customHeight="1" x14ac:dyDescent="0.2">
      <c r="A24" s="190" t="s">
        <v>35</v>
      </c>
      <c r="B24" s="193" t="s">
        <v>37</v>
      </c>
      <c r="C24" s="205"/>
      <c r="D24" s="206"/>
      <c r="E24" s="206"/>
      <c r="F24" s="206"/>
      <c r="G24" s="206"/>
      <c r="H24" s="206"/>
      <c r="I24" s="213"/>
      <c r="J24" s="204"/>
      <c r="K24" s="169"/>
      <c r="L24" s="169"/>
      <c r="M24" s="169"/>
      <c r="N24" s="169"/>
      <c r="O24" s="169"/>
    </row>
    <row r="25" spans="1:15" s="168" customFormat="1" ht="11.25" customHeight="1" x14ac:dyDescent="0.2">
      <c r="A25" s="191" t="s">
        <v>64</v>
      </c>
      <c r="B25" s="192" t="s">
        <v>99</v>
      </c>
      <c r="C25" s="205" t="s">
        <v>12</v>
      </c>
      <c r="D25" s="206" t="s">
        <v>18</v>
      </c>
      <c r="E25" s="206" t="s">
        <v>18</v>
      </c>
      <c r="F25" s="206" t="s">
        <v>18</v>
      </c>
      <c r="G25" s="206" t="s">
        <v>18</v>
      </c>
      <c r="H25" s="206">
        <f>+'OBRAS EXTRAS.'!I73</f>
        <v>697.72900000000004</v>
      </c>
      <c r="I25" s="213">
        <f t="shared" si="1"/>
        <v>697.72900000000004</v>
      </c>
      <c r="J25" s="204"/>
      <c r="K25" s="169"/>
      <c r="L25" s="169"/>
      <c r="M25" s="169"/>
      <c r="N25" s="169"/>
      <c r="O25" s="169"/>
    </row>
    <row r="26" spans="1:15" s="168" customFormat="1" ht="11.25" customHeight="1" x14ac:dyDescent="0.2">
      <c r="A26" s="189" t="s">
        <v>36</v>
      </c>
      <c r="B26" s="189" t="s">
        <v>39</v>
      </c>
      <c r="C26" s="205"/>
      <c r="D26" s="206"/>
      <c r="E26" s="206"/>
      <c r="F26" s="206"/>
      <c r="G26" s="206"/>
      <c r="H26" s="206"/>
      <c r="I26" s="207"/>
      <c r="J26" s="204"/>
      <c r="K26" s="169"/>
      <c r="L26" s="169"/>
      <c r="M26" s="169"/>
      <c r="N26" s="169"/>
      <c r="O26" s="169"/>
    </row>
    <row r="27" spans="1:15" s="168" customFormat="1" ht="11.25" customHeight="1" x14ac:dyDescent="0.2">
      <c r="A27" s="190" t="s">
        <v>75</v>
      </c>
      <c r="B27" s="193" t="s">
        <v>41</v>
      </c>
      <c r="C27" s="205"/>
      <c r="D27" s="206"/>
      <c r="E27" s="206"/>
      <c r="F27" s="206"/>
      <c r="G27" s="206"/>
      <c r="H27" s="206"/>
      <c r="I27" s="207"/>
      <c r="J27" s="204"/>
      <c r="K27" s="169"/>
      <c r="L27" s="169"/>
      <c r="M27" s="169"/>
      <c r="N27" s="169"/>
      <c r="O27" s="169"/>
    </row>
    <row r="28" spans="1:15" s="168" customFormat="1" ht="11.25" customHeight="1" x14ac:dyDescent="0.2">
      <c r="A28" s="191" t="s">
        <v>80</v>
      </c>
      <c r="B28" s="192" t="s">
        <v>43</v>
      </c>
      <c r="C28" s="205" t="s">
        <v>173</v>
      </c>
      <c r="D28" s="206" t="s">
        <v>18</v>
      </c>
      <c r="E28" s="206" t="s">
        <v>18</v>
      </c>
      <c r="F28" s="206" t="s">
        <v>18</v>
      </c>
      <c r="G28" s="206" t="s">
        <v>18</v>
      </c>
      <c r="H28" s="53">
        <v>30</v>
      </c>
      <c r="I28" s="86">
        <f t="shared" ref="I28:I63" si="2">SUM(D28:H28)</f>
        <v>30</v>
      </c>
      <c r="J28" s="204"/>
      <c r="K28" s="169"/>
      <c r="L28" s="169"/>
      <c r="M28" s="169"/>
      <c r="N28" s="169"/>
      <c r="O28" s="169"/>
    </row>
    <row r="29" spans="1:15" s="168" customFormat="1" ht="11.25" customHeight="1" x14ac:dyDescent="0.2">
      <c r="A29" s="191" t="s">
        <v>81</v>
      </c>
      <c r="B29" s="192" t="s">
        <v>100</v>
      </c>
      <c r="C29" s="205" t="s">
        <v>74</v>
      </c>
      <c r="D29" s="206" t="s">
        <v>18</v>
      </c>
      <c r="E29" s="206" t="s">
        <v>18</v>
      </c>
      <c r="F29" s="206" t="s">
        <v>18</v>
      </c>
      <c r="G29" s="206" t="s">
        <v>18</v>
      </c>
      <c r="H29" s="53">
        <v>1</v>
      </c>
      <c r="I29" s="86">
        <f t="shared" si="2"/>
        <v>1</v>
      </c>
      <c r="J29" s="204"/>
      <c r="K29" s="169"/>
      <c r="L29" s="169"/>
      <c r="M29" s="169"/>
      <c r="N29" s="169"/>
      <c r="O29" s="169"/>
    </row>
    <row r="30" spans="1:15" s="168" customFormat="1" ht="11.25" customHeight="1" x14ac:dyDescent="0.2">
      <c r="A30" s="191" t="s">
        <v>82</v>
      </c>
      <c r="B30" s="192" t="s">
        <v>147</v>
      </c>
      <c r="C30" s="205" t="s">
        <v>74</v>
      </c>
      <c r="D30" s="206" t="s">
        <v>18</v>
      </c>
      <c r="E30" s="206" t="s">
        <v>18</v>
      </c>
      <c r="F30" s="206" t="s">
        <v>18</v>
      </c>
      <c r="G30" s="206" t="s">
        <v>18</v>
      </c>
      <c r="H30" s="53">
        <v>1</v>
      </c>
      <c r="I30" s="86">
        <f t="shared" si="2"/>
        <v>1</v>
      </c>
      <c r="J30" s="204"/>
      <c r="K30" s="169"/>
      <c r="L30" s="169"/>
      <c r="M30" s="169"/>
      <c r="N30" s="169"/>
      <c r="O30" s="169"/>
    </row>
    <row r="31" spans="1:15" s="168" customFormat="1" ht="11.25" customHeight="1" x14ac:dyDescent="0.2">
      <c r="A31" s="191" t="s">
        <v>142</v>
      </c>
      <c r="B31" s="192" t="s">
        <v>45</v>
      </c>
      <c r="C31" s="205" t="s">
        <v>74</v>
      </c>
      <c r="D31" s="206" t="s">
        <v>18</v>
      </c>
      <c r="E31" s="206" t="s">
        <v>18</v>
      </c>
      <c r="F31" s="206" t="s">
        <v>18</v>
      </c>
      <c r="G31" s="206" t="s">
        <v>18</v>
      </c>
      <c r="H31" s="53">
        <v>1</v>
      </c>
      <c r="I31" s="86">
        <f t="shared" si="2"/>
        <v>1</v>
      </c>
      <c r="J31" s="204"/>
      <c r="K31" s="169"/>
      <c r="L31" s="169"/>
      <c r="M31" s="169"/>
      <c r="N31" s="169"/>
      <c r="O31" s="169"/>
    </row>
    <row r="32" spans="1:15" s="168" customFormat="1" ht="11.25" customHeight="1" x14ac:dyDescent="0.2">
      <c r="A32" s="191" t="s">
        <v>143</v>
      </c>
      <c r="B32" s="192" t="s">
        <v>101</v>
      </c>
      <c r="C32" s="205" t="s">
        <v>74</v>
      </c>
      <c r="D32" s="206" t="s">
        <v>18</v>
      </c>
      <c r="E32" s="206" t="s">
        <v>18</v>
      </c>
      <c r="F32" s="206" t="s">
        <v>18</v>
      </c>
      <c r="G32" s="206" t="s">
        <v>18</v>
      </c>
      <c r="H32" s="53">
        <v>1</v>
      </c>
      <c r="I32" s="86">
        <f t="shared" si="2"/>
        <v>1</v>
      </c>
      <c r="J32" s="204"/>
      <c r="K32" s="169"/>
      <c r="L32" s="169"/>
      <c r="M32" s="169"/>
      <c r="N32" s="169"/>
      <c r="O32" s="169"/>
    </row>
    <row r="33" spans="1:15" s="168" customFormat="1" ht="11.25" customHeight="1" x14ac:dyDescent="0.2">
      <c r="A33" s="188" t="s">
        <v>38</v>
      </c>
      <c r="B33" s="188" t="s">
        <v>48</v>
      </c>
      <c r="C33" s="205"/>
      <c r="D33" s="206"/>
      <c r="E33" s="206"/>
      <c r="F33" s="206"/>
      <c r="G33" s="206"/>
      <c r="H33" s="206"/>
      <c r="I33" s="207">
        <f t="shared" si="2"/>
        <v>0</v>
      </c>
      <c r="J33" s="204"/>
      <c r="K33" s="169"/>
      <c r="L33" s="169"/>
      <c r="M33" s="169"/>
      <c r="N33" s="169"/>
      <c r="O33" s="169"/>
    </row>
    <row r="34" spans="1:15" s="168" customFormat="1" ht="11.25" customHeight="1" x14ac:dyDescent="0.2">
      <c r="A34" s="190" t="s">
        <v>40</v>
      </c>
      <c r="B34" s="193" t="s">
        <v>65</v>
      </c>
      <c r="C34" s="205"/>
      <c r="D34" s="206"/>
      <c r="E34" s="206"/>
      <c r="F34" s="206"/>
      <c r="G34" s="206"/>
      <c r="H34" s="206"/>
      <c r="I34" s="207">
        <f t="shared" si="2"/>
        <v>0</v>
      </c>
      <c r="J34" s="204"/>
      <c r="K34" s="169"/>
      <c r="L34" s="169"/>
      <c r="M34" s="169"/>
      <c r="N34" s="169"/>
      <c r="O34" s="169"/>
    </row>
    <row r="35" spans="1:15" s="168" customFormat="1" ht="11.25" customHeight="1" x14ac:dyDescent="0.2">
      <c r="A35" s="191" t="s">
        <v>56</v>
      </c>
      <c r="B35" s="191" t="s">
        <v>166</v>
      </c>
      <c r="C35" s="205" t="s">
        <v>13</v>
      </c>
      <c r="D35" s="206">
        <f>+'M-1.'!I45</f>
        <v>157.56649999999999</v>
      </c>
      <c r="E35" s="206">
        <f>+'M-2. '!I46</f>
        <v>16.416399999999999</v>
      </c>
      <c r="F35" s="206">
        <f>+'M-3.'!I46</f>
        <v>11.466000000000001</v>
      </c>
      <c r="G35" s="206">
        <f>+'M-4.'!I46</f>
        <v>105.20237</v>
      </c>
      <c r="H35" s="206">
        <f>+'OBRAS EXTRAS.'!I104</f>
        <v>114.20500000000001</v>
      </c>
      <c r="I35" s="207">
        <f t="shared" si="2"/>
        <v>404.85626999999999</v>
      </c>
      <c r="J35" s="204"/>
      <c r="K35" s="169"/>
      <c r="L35" s="169"/>
      <c r="M35" s="169"/>
      <c r="N35" s="169"/>
      <c r="O35" s="169"/>
    </row>
    <row r="36" spans="1:15" s="168" customFormat="1" ht="11.25" customHeight="1" x14ac:dyDescent="0.2">
      <c r="A36" s="190" t="s">
        <v>148</v>
      </c>
      <c r="B36" s="193" t="s">
        <v>57</v>
      </c>
      <c r="C36" s="205"/>
      <c r="D36" s="206"/>
      <c r="E36" s="206"/>
      <c r="F36" s="206"/>
      <c r="G36" s="206"/>
      <c r="H36" s="206"/>
      <c r="I36" s="207"/>
      <c r="J36" s="204"/>
      <c r="K36" s="169"/>
      <c r="L36" s="169"/>
      <c r="M36" s="169"/>
      <c r="N36" s="169"/>
      <c r="O36" s="169"/>
    </row>
    <row r="37" spans="1:15" s="168" customFormat="1" ht="11.25" customHeight="1" x14ac:dyDescent="0.2">
      <c r="A37" s="191" t="s">
        <v>149</v>
      </c>
      <c r="B37" s="191" t="s">
        <v>232</v>
      </c>
      <c r="C37" s="205" t="s">
        <v>12</v>
      </c>
      <c r="D37" s="206">
        <f>+'M-1.'!I62</f>
        <v>239.57499999999999</v>
      </c>
      <c r="E37" s="206">
        <f>+'M-2. '!I53</f>
        <v>13.6</v>
      </c>
      <c r="F37" s="206">
        <f>+'M-3.'!I53</f>
        <v>7.98</v>
      </c>
      <c r="G37" s="206">
        <f>+'M-4.'!I63</f>
        <v>163.608</v>
      </c>
      <c r="H37" s="206" t="s">
        <v>18</v>
      </c>
      <c r="I37" s="207">
        <f t="shared" si="2"/>
        <v>424.76299999999998</v>
      </c>
      <c r="J37" s="204"/>
      <c r="K37" s="169"/>
      <c r="L37" s="169"/>
      <c r="M37" s="169"/>
      <c r="N37" s="169"/>
      <c r="O37" s="169"/>
    </row>
    <row r="38" spans="1:15" s="168" customFormat="1" ht="11.25" customHeight="1" x14ac:dyDescent="0.2">
      <c r="A38" s="190" t="s">
        <v>150</v>
      </c>
      <c r="B38" s="193" t="s">
        <v>58</v>
      </c>
      <c r="C38" s="205"/>
      <c r="D38" s="206"/>
      <c r="E38" s="206"/>
      <c r="F38" s="206"/>
      <c r="G38" s="206"/>
      <c r="H38" s="206"/>
      <c r="I38" s="207"/>
      <c r="J38" s="204"/>
      <c r="K38" s="169"/>
      <c r="L38" s="169"/>
      <c r="M38" s="169"/>
      <c r="N38" s="169"/>
      <c r="O38" s="169"/>
    </row>
    <row r="39" spans="1:15" s="168" customFormat="1" ht="11.25" customHeight="1" x14ac:dyDescent="0.2">
      <c r="A39" s="191" t="s">
        <v>151</v>
      </c>
      <c r="B39" s="191" t="s">
        <v>123</v>
      </c>
      <c r="C39" s="205" t="s">
        <v>12</v>
      </c>
      <c r="D39" s="206">
        <f>+'M-1.'!I67</f>
        <v>239.57499999999999</v>
      </c>
      <c r="E39" s="206">
        <f>+'M-2. '!I58</f>
        <v>13.6</v>
      </c>
      <c r="F39" s="206">
        <f>+'M-3.'!I58</f>
        <v>7.98</v>
      </c>
      <c r="G39" s="206">
        <f>+'M-4.'!I68</f>
        <v>163.608</v>
      </c>
      <c r="H39" s="206" t="s">
        <v>18</v>
      </c>
      <c r="I39" s="207">
        <f t="shared" si="2"/>
        <v>424.76299999999998</v>
      </c>
      <c r="J39" s="204"/>
      <c r="K39" s="169"/>
      <c r="L39" s="169"/>
      <c r="M39" s="169"/>
      <c r="N39" s="169"/>
      <c r="O39" s="169"/>
    </row>
    <row r="40" spans="1:15" s="168" customFormat="1" ht="11.25" customHeight="1" x14ac:dyDescent="0.2">
      <c r="A40" s="190" t="s">
        <v>152</v>
      </c>
      <c r="B40" s="193" t="s">
        <v>102</v>
      </c>
      <c r="C40" s="205"/>
      <c r="D40" s="206"/>
      <c r="E40" s="206"/>
      <c r="F40" s="206"/>
      <c r="G40" s="206"/>
      <c r="H40" s="206"/>
      <c r="I40" s="207"/>
      <c r="J40" s="204"/>
      <c r="K40" s="169"/>
      <c r="L40" s="169"/>
      <c r="M40" s="169"/>
      <c r="N40" s="169"/>
      <c r="O40" s="169"/>
    </row>
    <row r="41" spans="1:15" s="168" customFormat="1" ht="11.25" customHeight="1" x14ac:dyDescent="0.2">
      <c r="A41" s="191" t="s">
        <v>153</v>
      </c>
      <c r="B41" s="191" t="s">
        <v>103</v>
      </c>
      <c r="C41" s="205" t="s">
        <v>12</v>
      </c>
      <c r="D41" s="206">
        <f>+'M-1.'!I72</f>
        <v>232.20329999999998</v>
      </c>
      <c r="E41" s="206">
        <f>+'M-2. '!I63</f>
        <v>22.147679999999998</v>
      </c>
      <c r="F41" s="206">
        <f>+'M-3.'!I63</f>
        <v>15.195599999999999</v>
      </c>
      <c r="G41" s="206">
        <f>+'M-4.'!I73</f>
        <v>155.692284</v>
      </c>
      <c r="H41" s="206" t="s">
        <v>18</v>
      </c>
      <c r="I41" s="207">
        <f t="shared" si="2"/>
        <v>425.23886400000004</v>
      </c>
      <c r="J41" s="214"/>
      <c r="K41" s="169"/>
      <c r="L41" s="169"/>
      <c r="M41" s="169"/>
      <c r="N41" s="169"/>
      <c r="O41" s="169"/>
    </row>
    <row r="42" spans="1:15" s="168" customFormat="1" ht="11.25" customHeight="1" x14ac:dyDescent="0.2">
      <c r="A42" s="190" t="s">
        <v>154</v>
      </c>
      <c r="B42" s="193" t="s">
        <v>104</v>
      </c>
      <c r="C42" s="205"/>
      <c r="D42" s="206"/>
      <c r="E42" s="206"/>
      <c r="F42" s="206"/>
      <c r="G42" s="206"/>
      <c r="H42" s="206"/>
      <c r="I42" s="207"/>
      <c r="J42" s="214"/>
      <c r="K42" s="169"/>
      <c r="L42" s="169"/>
      <c r="M42" s="169"/>
      <c r="N42" s="169"/>
      <c r="O42" s="169"/>
    </row>
    <row r="43" spans="1:15" s="168" customFormat="1" ht="11.25" customHeight="1" x14ac:dyDescent="0.2">
      <c r="A43" s="191" t="s">
        <v>155</v>
      </c>
      <c r="B43" s="191" t="s">
        <v>105</v>
      </c>
      <c r="C43" s="205" t="s">
        <v>13</v>
      </c>
      <c r="D43" s="206">
        <f>+'M-1.'!I77</f>
        <v>232.20329999999998</v>
      </c>
      <c r="E43" s="206">
        <f>+'M-2. '!I68</f>
        <v>22.147679999999998</v>
      </c>
      <c r="F43" s="206">
        <f>+'M-3.'!I68</f>
        <v>15.195599999999999</v>
      </c>
      <c r="G43" s="206">
        <f>+'M-4.'!I78</f>
        <v>155.692284</v>
      </c>
      <c r="H43" s="206">
        <f>+'OBRAS EXTRAS.'!I124</f>
        <v>114.20500000000001</v>
      </c>
      <c r="I43" s="207">
        <f t="shared" si="2"/>
        <v>539.44386400000008</v>
      </c>
      <c r="J43" s="214"/>
      <c r="K43" s="169"/>
      <c r="L43" s="169"/>
      <c r="M43" s="169"/>
      <c r="N43" s="169"/>
      <c r="O43" s="169"/>
    </row>
    <row r="44" spans="1:15" s="168" customFormat="1" ht="11.25" customHeight="1" x14ac:dyDescent="0.2">
      <c r="A44" s="188" t="s">
        <v>156</v>
      </c>
      <c r="B44" s="188" t="s">
        <v>49</v>
      </c>
      <c r="C44" s="205"/>
      <c r="D44" s="206"/>
      <c r="E44" s="206"/>
      <c r="F44" s="206"/>
      <c r="G44" s="206"/>
      <c r="H44" s="206"/>
      <c r="I44" s="207"/>
      <c r="J44" s="204"/>
      <c r="K44" s="169"/>
      <c r="L44" s="169"/>
      <c r="M44" s="169"/>
      <c r="N44" s="169"/>
      <c r="O44" s="169"/>
    </row>
    <row r="45" spans="1:15" s="168" customFormat="1" ht="11.25" customHeight="1" x14ac:dyDescent="0.2">
      <c r="A45" s="190" t="s">
        <v>157</v>
      </c>
      <c r="B45" s="193" t="s">
        <v>106</v>
      </c>
      <c r="C45" s="205"/>
      <c r="D45" s="206"/>
      <c r="E45" s="206"/>
      <c r="F45" s="206"/>
      <c r="G45" s="206"/>
      <c r="H45" s="206"/>
      <c r="I45" s="207"/>
      <c r="J45" s="204"/>
      <c r="K45" s="169"/>
      <c r="L45" s="169"/>
      <c r="M45" s="169"/>
      <c r="N45" s="169"/>
      <c r="O45" s="169"/>
    </row>
    <row r="46" spans="1:15" s="168" customFormat="1" ht="11.25" customHeight="1" x14ac:dyDescent="0.2">
      <c r="A46" s="191" t="s">
        <v>158</v>
      </c>
      <c r="B46" s="192" t="s">
        <v>182</v>
      </c>
      <c r="C46" s="205" t="s">
        <v>13</v>
      </c>
      <c r="D46" s="206">
        <f>+'M-1.'!I86</f>
        <v>157.56649999999999</v>
      </c>
      <c r="E46" s="206">
        <f>+'M-2. '!I76</f>
        <v>16.416399999999999</v>
      </c>
      <c r="F46" s="206">
        <f>+'M-3.'!I77</f>
        <v>11.466000000000001</v>
      </c>
      <c r="G46" s="206">
        <f>+'M-4.'!I87</f>
        <v>105.20237</v>
      </c>
      <c r="H46" s="206">
        <f>+'OBRAS EXTRAS.'!I124</f>
        <v>114.20500000000001</v>
      </c>
      <c r="I46" s="207">
        <f t="shared" si="2"/>
        <v>404.85626999999999</v>
      </c>
      <c r="J46" s="204"/>
      <c r="K46" s="169"/>
      <c r="L46" s="169"/>
      <c r="M46" s="169"/>
      <c r="N46" s="169"/>
      <c r="O46" s="169"/>
    </row>
    <row r="47" spans="1:15" s="168" customFormat="1" ht="11.25" customHeight="1" x14ac:dyDescent="0.2">
      <c r="A47" s="190" t="s">
        <v>159</v>
      </c>
      <c r="B47" s="193" t="s">
        <v>51</v>
      </c>
      <c r="C47" s="205"/>
      <c r="D47" s="206"/>
      <c r="E47" s="206"/>
      <c r="F47" s="206"/>
      <c r="G47" s="206"/>
      <c r="H47" s="206"/>
      <c r="I47" s="207"/>
      <c r="J47" s="204"/>
      <c r="K47" s="169"/>
      <c r="L47" s="169"/>
      <c r="M47" s="169"/>
      <c r="N47" s="169"/>
      <c r="O47" s="169"/>
    </row>
    <row r="48" spans="1:15" s="168" customFormat="1" ht="11.25" customHeight="1" x14ac:dyDescent="0.2">
      <c r="A48" s="191" t="s">
        <v>160</v>
      </c>
      <c r="B48" s="191" t="s">
        <v>107</v>
      </c>
      <c r="C48" s="205" t="s">
        <v>12</v>
      </c>
      <c r="D48" s="206">
        <f>+'M-1.'!I105</f>
        <v>239.57499999999999</v>
      </c>
      <c r="E48" s="206">
        <f>+'M-2. '!I84</f>
        <v>13.6</v>
      </c>
      <c r="F48" s="206">
        <f>+'M-3.'!I85</f>
        <v>7.98</v>
      </c>
      <c r="G48" s="206">
        <f>+'M-4.'!I105</f>
        <v>163.608</v>
      </c>
      <c r="H48" s="206" t="s">
        <v>18</v>
      </c>
      <c r="I48" s="207">
        <f t="shared" si="2"/>
        <v>424.76299999999998</v>
      </c>
      <c r="J48" s="204"/>
      <c r="K48" s="169"/>
      <c r="L48" s="169"/>
      <c r="M48" s="169"/>
      <c r="N48" s="169"/>
      <c r="O48" s="169"/>
    </row>
    <row r="49" spans="1:15" s="168" customFormat="1" ht="11.25" customHeight="1" x14ac:dyDescent="0.2">
      <c r="A49" s="190" t="s">
        <v>161</v>
      </c>
      <c r="B49" s="193" t="s">
        <v>50</v>
      </c>
      <c r="C49" s="205"/>
      <c r="D49" s="206"/>
      <c r="E49" s="206"/>
      <c r="F49" s="206"/>
      <c r="G49" s="206"/>
      <c r="H49" s="206"/>
      <c r="I49" s="207"/>
      <c r="J49" s="204"/>
      <c r="K49" s="169"/>
      <c r="L49" s="169"/>
      <c r="M49" s="169"/>
      <c r="N49" s="169"/>
      <c r="O49" s="169"/>
    </row>
    <row r="50" spans="1:15" s="168" customFormat="1" ht="11.25" customHeight="1" x14ac:dyDescent="0.2">
      <c r="A50" s="191" t="s">
        <v>162</v>
      </c>
      <c r="B50" s="191" t="s">
        <v>183</v>
      </c>
      <c r="C50" s="205" t="s">
        <v>13</v>
      </c>
      <c r="D50" s="206">
        <f>+'M-1.'!I110</f>
        <v>41.556000000000004</v>
      </c>
      <c r="E50" s="206">
        <f>+'M-2. '!I89</f>
        <v>4.3296000000000001</v>
      </c>
      <c r="F50" s="206">
        <f>+'M-3.'!I90</f>
        <v>3.024</v>
      </c>
      <c r="G50" s="206">
        <f>+'M-4.'!I111</f>
        <v>27.745679999999997</v>
      </c>
      <c r="H50" s="206">
        <f>+'OBRAS EXTRAS.'!I138</f>
        <v>30.12</v>
      </c>
      <c r="I50" s="207">
        <f t="shared" si="2"/>
        <v>106.77528000000001</v>
      </c>
      <c r="J50" s="204"/>
      <c r="K50" s="169"/>
      <c r="L50" s="169"/>
      <c r="M50" s="169"/>
      <c r="N50" s="169"/>
      <c r="O50" s="169"/>
    </row>
    <row r="51" spans="1:15" s="168" customFormat="1" ht="11.25" customHeight="1" x14ac:dyDescent="0.2">
      <c r="A51" s="191" t="s">
        <v>163</v>
      </c>
      <c r="B51" s="191" t="s">
        <v>72</v>
      </c>
      <c r="C51" s="205" t="s">
        <v>12</v>
      </c>
      <c r="D51" s="206">
        <f>+'M-1.'!I127</f>
        <v>207.78</v>
      </c>
      <c r="E51" s="206">
        <f>+'M-2. '!I96</f>
        <v>21.647999999999996</v>
      </c>
      <c r="F51" s="206">
        <f>+'M-3.'!I97</f>
        <v>15.12</v>
      </c>
      <c r="G51" s="206">
        <f>+'M-4.'!I128</f>
        <v>138.72840000000002</v>
      </c>
      <c r="H51" s="206">
        <f>+'OBRAS EXTRAS.'!I151</f>
        <v>113.81399999999999</v>
      </c>
      <c r="I51" s="207">
        <f t="shared" si="2"/>
        <v>497.09040000000005</v>
      </c>
      <c r="J51" s="204"/>
      <c r="K51" s="169"/>
      <c r="L51" s="169"/>
      <c r="M51" s="169"/>
      <c r="N51" s="169"/>
      <c r="O51" s="169"/>
    </row>
    <row r="52" spans="1:15" s="168" customFormat="1" ht="11.25" customHeight="1" x14ac:dyDescent="0.2">
      <c r="A52" s="188" t="s">
        <v>175</v>
      </c>
      <c r="B52" s="188" t="s">
        <v>108</v>
      </c>
      <c r="C52" s="205"/>
      <c r="D52" s="206"/>
      <c r="E52" s="206"/>
      <c r="F52" s="206"/>
      <c r="G52" s="206"/>
      <c r="H52" s="206"/>
      <c r="I52" s="207"/>
      <c r="J52" s="204"/>
      <c r="K52" s="169"/>
      <c r="L52" s="169"/>
      <c r="M52" s="169"/>
      <c r="N52" s="169"/>
      <c r="O52" s="169"/>
    </row>
    <row r="53" spans="1:15" s="168" customFormat="1" ht="11.25" customHeight="1" x14ac:dyDescent="0.2">
      <c r="A53" s="190" t="s">
        <v>176</v>
      </c>
      <c r="B53" s="190" t="s">
        <v>233</v>
      </c>
      <c r="C53" s="205"/>
      <c r="D53" s="206"/>
      <c r="E53" s="206"/>
      <c r="F53" s="206"/>
      <c r="G53" s="206"/>
      <c r="H53" s="206"/>
      <c r="I53" s="207"/>
      <c r="J53" s="204"/>
      <c r="K53" s="169"/>
      <c r="L53" s="169"/>
      <c r="M53" s="169"/>
      <c r="N53" s="169"/>
      <c r="O53" s="169"/>
    </row>
    <row r="54" spans="1:15" s="168" customFormat="1" ht="11.25" customHeight="1" x14ac:dyDescent="0.2">
      <c r="A54" s="191" t="s">
        <v>190</v>
      </c>
      <c r="B54" s="191" t="s">
        <v>234</v>
      </c>
      <c r="C54" s="205" t="s">
        <v>12</v>
      </c>
      <c r="D54" s="206">
        <f>+'M-1.'!I146</f>
        <v>445.05600000000004</v>
      </c>
      <c r="E54" s="206">
        <f>+'M-2. '!I105</f>
        <v>31.185000000000002</v>
      </c>
      <c r="F54" s="206">
        <f>+'M-3.'!I106</f>
        <v>19</v>
      </c>
      <c r="G54" s="206">
        <f>+'M-4.'!I147</f>
        <v>263.70200000000006</v>
      </c>
      <c r="H54" s="206" t="s">
        <v>18</v>
      </c>
      <c r="I54" s="207">
        <f>SUM(D54:H54)</f>
        <v>758.9430000000001</v>
      </c>
      <c r="J54" s="204"/>
      <c r="K54" s="169"/>
      <c r="L54" s="169"/>
      <c r="M54" s="169"/>
      <c r="N54" s="169"/>
      <c r="O54" s="169"/>
    </row>
    <row r="55" spans="1:15" s="168" customFormat="1" ht="11.25" customHeight="1" x14ac:dyDescent="0.2">
      <c r="A55" s="188" t="s">
        <v>164</v>
      </c>
      <c r="B55" s="188" t="s">
        <v>109</v>
      </c>
      <c r="C55" s="205"/>
      <c r="D55" s="206"/>
      <c r="E55" s="206"/>
      <c r="F55" s="206"/>
      <c r="G55" s="206"/>
      <c r="H55" s="206"/>
      <c r="I55" s="207"/>
      <c r="J55" s="204"/>
      <c r="K55" s="169"/>
      <c r="L55" s="169"/>
      <c r="M55" s="169"/>
      <c r="N55" s="169"/>
      <c r="O55" s="169"/>
    </row>
    <row r="56" spans="1:15" s="168" customFormat="1" ht="11.25" customHeight="1" x14ac:dyDescent="0.2">
      <c r="A56" s="190" t="s">
        <v>165</v>
      </c>
      <c r="B56" s="190" t="s">
        <v>131</v>
      </c>
      <c r="C56" s="205"/>
      <c r="D56" s="206"/>
      <c r="E56" s="206"/>
      <c r="F56" s="206"/>
      <c r="G56" s="206"/>
      <c r="H56" s="206"/>
      <c r="I56" s="207"/>
      <c r="J56" s="204"/>
      <c r="K56" s="169"/>
      <c r="L56" s="169"/>
      <c r="M56" s="169"/>
      <c r="N56" s="169"/>
      <c r="O56" s="169"/>
    </row>
    <row r="57" spans="1:15" s="168" customFormat="1" ht="11.25" customHeight="1" x14ac:dyDescent="0.2">
      <c r="A57" s="191" t="s">
        <v>177</v>
      </c>
      <c r="B57" s="191" t="s">
        <v>191</v>
      </c>
      <c r="C57" s="205" t="s">
        <v>195</v>
      </c>
      <c r="D57" s="206">
        <f>+'M-1.'!I152</f>
        <v>5</v>
      </c>
      <c r="E57" s="206" t="s">
        <v>18</v>
      </c>
      <c r="F57" s="206" t="s">
        <v>18</v>
      </c>
      <c r="G57" s="206" t="s">
        <v>18</v>
      </c>
      <c r="H57" s="206" t="s">
        <v>18</v>
      </c>
      <c r="I57" s="207">
        <f t="shared" si="2"/>
        <v>5</v>
      </c>
      <c r="J57" s="204"/>
      <c r="K57" s="169"/>
      <c r="L57" s="169"/>
      <c r="M57" s="169"/>
      <c r="N57" s="169"/>
      <c r="O57" s="169"/>
    </row>
    <row r="58" spans="1:15" s="168" customFormat="1" ht="11.25" customHeight="1" x14ac:dyDescent="0.2">
      <c r="A58" s="191" t="s">
        <v>178</v>
      </c>
      <c r="B58" s="191" t="s">
        <v>192</v>
      </c>
      <c r="C58" s="205" t="s">
        <v>195</v>
      </c>
      <c r="D58" s="206" t="s">
        <v>18</v>
      </c>
      <c r="E58" s="206">
        <f>+'M-2. '!I111</f>
        <v>2</v>
      </c>
      <c r="F58" s="206" t="s">
        <v>18</v>
      </c>
      <c r="G58" s="206" t="s">
        <v>18</v>
      </c>
      <c r="H58" s="206" t="s">
        <v>18</v>
      </c>
      <c r="I58" s="207">
        <f t="shared" si="2"/>
        <v>2</v>
      </c>
      <c r="J58" s="204"/>
      <c r="K58" s="169"/>
      <c r="L58" s="169"/>
      <c r="M58" s="169"/>
      <c r="N58" s="169"/>
      <c r="O58" s="169"/>
    </row>
    <row r="59" spans="1:15" s="168" customFormat="1" ht="11.25" customHeight="1" x14ac:dyDescent="0.2">
      <c r="A59" s="191" t="s">
        <v>179</v>
      </c>
      <c r="B59" s="191" t="s">
        <v>193</v>
      </c>
      <c r="C59" s="205" t="s">
        <v>195</v>
      </c>
      <c r="D59" s="206" t="s">
        <v>18</v>
      </c>
      <c r="E59" s="206" t="s">
        <v>18</v>
      </c>
      <c r="F59" s="206">
        <f>+'M-3.'!I111</f>
        <v>2</v>
      </c>
      <c r="G59" s="206"/>
      <c r="H59" s="206" t="s">
        <v>18</v>
      </c>
      <c r="I59" s="207">
        <f t="shared" si="2"/>
        <v>2</v>
      </c>
      <c r="J59" s="204"/>
      <c r="K59" s="169"/>
      <c r="L59" s="169"/>
      <c r="M59" s="169"/>
      <c r="N59" s="169"/>
      <c r="O59" s="169"/>
    </row>
    <row r="60" spans="1:15" s="168" customFormat="1" ht="11.25" customHeight="1" x14ac:dyDescent="0.2">
      <c r="A60" s="191" t="s">
        <v>180</v>
      </c>
      <c r="B60" s="191" t="s">
        <v>194</v>
      </c>
      <c r="C60" s="205" t="s">
        <v>195</v>
      </c>
      <c r="D60" s="206" t="s">
        <v>18</v>
      </c>
      <c r="E60" s="206" t="s">
        <v>18</v>
      </c>
      <c r="F60" s="206" t="s">
        <v>18</v>
      </c>
      <c r="G60" s="206">
        <f>+'M-4.'!I152</f>
        <v>4</v>
      </c>
      <c r="H60" s="206" t="s">
        <v>18</v>
      </c>
      <c r="I60" s="207">
        <f t="shared" si="2"/>
        <v>4</v>
      </c>
      <c r="J60" s="204"/>
      <c r="K60" s="169"/>
      <c r="L60" s="169"/>
      <c r="M60" s="169"/>
      <c r="N60" s="169"/>
      <c r="O60" s="169"/>
    </row>
    <row r="61" spans="1:15" s="168" customFormat="1" ht="12.75" customHeight="1" x14ac:dyDescent="0.2">
      <c r="A61" s="191" t="s">
        <v>181</v>
      </c>
      <c r="B61" s="191" t="s">
        <v>221</v>
      </c>
      <c r="C61" s="205" t="s">
        <v>73</v>
      </c>
      <c r="D61" s="206">
        <f>+'M-1.'!I156</f>
        <v>240</v>
      </c>
      <c r="E61" s="206">
        <f>+'M-2. '!I115</f>
        <v>40.5</v>
      </c>
      <c r="F61" s="206">
        <f>+'M-3.'!I115</f>
        <v>22.799999999999997</v>
      </c>
      <c r="G61" s="206">
        <f>+'M-4.'!I156</f>
        <v>189.6</v>
      </c>
      <c r="H61" s="206" t="s">
        <v>18</v>
      </c>
      <c r="I61" s="207">
        <f t="shared" si="2"/>
        <v>492.9</v>
      </c>
      <c r="J61" s="204"/>
      <c r="K61" s="169"/>
      <c r="L61" s="169"/>
      <c r="M61" s="169"/>
      <c r="N61" s="169"/>
      <c r="O61" s="169"/>
    </row>
    <row r="62" spans="1:15" s="168" customFormat="1" ht="12.75" customHeight="1" x14ac:dyDescent="0.2">
      <c r="A62" s="190" t="s">
        <v>209</v>
      </c>
      <c r="B62" s="190" t="s">
        <v>210</v>
      </c>
      <c r="C62" s="205"/>
      <c r="D62" s="206"/>
      <c r="E62" s="206"/>
      <c r="F62" s="206"/>
      <c r="G62" s="206"/>
      <c r="H62" s="206"/>
      <c r="I62" s="207"/>
      <c r="J62" s="204"/>
      <c r="K62" s="169"/>
      <c r="L62" s="169"/>
      <c r="M62" s="169"/>
      <c r="N62" s="169"/>
      <c r="O62" s="169"/>
    </row>
    <row r="63" spans="1:15" s="168" customFormat="1" ht="12.75" customHeight="1" x14ac:dyDescent="0.2">
      <c r="A63" s="191" t="s">
        <v>211</v>
      </c>
      <c r="B63" s="191" t="s">
        <v>222</v>
      </c>
      <c r="C63" s="205" t="s">
        <v>73</v>
      </c>
      <c r="D63" s="206">
        <f>+'M-1.'!I166</f>
        <v>386.00000000000006</v>
      </c>
      <c r="E63" s="206">
        <f>+'M-2. '!I119</f>
        <v>40.680000000000007</v>
      </c>
      <c r="F63" s="206">
        <f>+'M-3.'!I123</f>
        <v>30.4</v>
      </c>
      <c r="G63" s="206">
        <f>+'M-4.'!I162</f>
        <v>214.14000000000001</v>
      </c>
      <c r="H63" s="206" t="s">
        <v>18</v>
      </c>
      <c r="I63" s="207">
        <f t="shared" si="2"/>
        <v>671.22</v>
      </c>
      <c r="J63" s="204"/>
      <c r="K63" s="169"/>
      <c r="L63" s="169"/>
      <c r="M63" s="169"/>
      <c r="N63" s="169"/>
      <c r="O63" s="169"/>
    </row>
    <row r="64" spans="1:15" s="168" customFormat="1" ht="12.75" customHeight="1" x14ac:dyDescent="0.2">
      <c r="A64" s="191"/>
      <c r="B64" s="191"/>
      <c r="C64" s="205"/>
      <c r="D64" s="206"/>
      <c r="E64" s="206"/>
      <c r="F64" s="206"/>
      <c r="G64" s="206"/>
      <c r="H64" s="206"/>
      <c r="I64" s="207"/>
      <c r="J64" s="204"/>
      <c r="K64" s="169"/>
      <c r="L64" s="169"/>
      <c r="M64" s="169"/>
      <c r="N64" s="169"/>
      <c r="O64" s="169"/>
    </row>
    <row r="65" spans="1:15" s="168" customFormat="1" ht="11.25" customHeight="1" x14ac:dyDescent="0.2">
      <c r="A65" s="211"/>
      <c r="B65" s="211"/>
      <c r="C65" s="205"/>
      <c r="D65" s="206"/>
      <c r="E65" s="206"/>
      <c r="F65" s="206"/>
      <c r="G65" s="206"/>
      <c r="H65" s="206"/>
      <c r="I65" s="213"/>
      <c r="J65" s="204"/>
      <c r="K65" s="169"/>
      <c r="L65" s="169"/>
      <c r="M65" s="169"/>
      <c r="N65" s="169"/>
      <c r="O65" s="169"/>
    </row>
    <row r="66" spans="1:15" ht="11.25" customHeight="1" x14ac:dyDescent="0.2">
      <c r="J66" s="198"/>
      <c r="K66" s="171"/>
      <c r="L66" s="171"/>
    </row>
    <row r="67" spans="1:15" ht="11.25" customHeight="1" x14ac:dyDescent="0.2">
      <c r="J67" s="198"/>
      <c r="K67" s="171"/>
      <c r="L67" s="171"/>
    </row>
    <row r="68" spans="1:15" ht="11.25" customHeight="1" x14ac:dyDescent="0.2">
      <c r="J68" s="198"/>
      <c r="K68" s="171"/>
      <c r="L68" s="171"/>
    </row>
    <row r="69" spans="1:15" ht="11.25" customHeight="1" x14ac:dyDescent="0.2">
      <c r="J69" s="198"/>
      <c r="K69" s="171"/>
      <c r="L69" s="171"/>
    </row>
    <row r="70" spans="1:15" ht="11.25" customHeight="1" x14ac:dyDescent="0.2">
      <c r="J70" s="198"/>
      <c r="K70" s="171"/>
      <c r="L70" s="171"/>
    </row>
    <row r="71" spans="1:15" ht="11.25" customHeight="1" x14ac:dyDescent="0.2">
      <c r="J71" s="198"/>
      <c r="K71" s="171"/>
      <c r="L71" s="171"/>
    </row>
    <row r="72" spans="1:15" ht="11.25" customHeight="1" x14ac:dyDescent="0.2">
      <c r="J72" s="198"/>
      <c r="K72" s="171"/>
      <c r="L72" s="171"/>
    </row>
    <row r="73" spans="1:15" ht="11.25" customHeight="1" x14ac:dyDescent="0.2">
      <c r="J73" s="198"/>
      <c r="K73" s="171"/>
      <c r="L73" s="171"/>
    </row>
    <row r="74" spans="1:15" ht="11.25" customHeight="1" x14ac:dyDescent="0.2">
      <c r="J74" s="198"/>
      <c r="K74" s="171"/>
      <c r="L74" s="171"/>
    </row>
    <row r="75" spans="1:15" ht="11.25" customHeight="1" x14ac:dyDescent="0.2">
      <c r="J75" s="198"/>
      <c r="K75" s="171"/>
      <c r="L75" s="171"/>
    </row>
    <row r="76" spans="1:15" ht="11.25" customHeight="1" x14ac:dyDescent="0.2">
      <c r="J76" s="198"/>
      <c r="K76" s="171"/>
      <c r="L76" s="171"/>
    </row>
    <row r="77" spans="1:15" ht="11.25" customHeight="1" x14ac:dyDescent="0.2">
      <c r="J77" s="198"/>
      <c r="K77" s="171"/>
      <c r="L77" s="171"/>
    </row>
    <row r="78" spans="1:15" ht="11.25" customHeight="1" x14ac:dyDescent="0.2">
      <c r="J78" s="198"/>
      <c r="K78" s="171"/>
      <c r="L78" s="171"/>
    </row>
    <row r="79" spans="1:15" ht="11.25" customHeight="1" x14ac:dyDescent="0.2">
      <c r="J79" s="198"/>
      <c r="K79" s="171"/>
      <c r="L79" s="171"/>
    </row>
    <row r="80" spans="1:15" ht="11.25" customHeight="1" x14ac:dyDescent="0.2">
      <c r="J80" s="198"/>
      <c r="K80" s="171"/>
      <c r="L80" s="171"/>
    </row>
    <row r="81" spans="10:12" ht="11.25" customHeight="1" x14ac:dyDescent="0.2">
      <c r="J81" s="198"/>
      <c r="K81" s="171"/>
      <c r="L81" s="171"/>
    </row>
    <row r="82" spans="10:12" ht="11.25" customHeight="1" x14ac:dyDescent="0.2">
      <c r="J82" s="198"/>
      <c r="K82" s="171"/>
      <c r="L82" s="171"/>
    </row>
    <row r="83" spans="10:12" ht="11.25" customHeight="1" x14ac:dyDescent="0.2">
      <c r="J83" s="198"/>
      <c r="K83" s="171"/>
      <c r="L83" s="171"/>
    </row>
    <row r="84" spans="10:12" ht="11.25" customHeight="1" x14ac:dyDescent="0.2">
      <c r="J84" s="198"/>
      <c r="K84" s="171"/>
      <c r="L84" s="171"/>
    </row>
    <row r="85" spans="10:12" ht="11.25" customHeight="1" x14ac:dyDescent="0.2">
      <c r="J85" s="198"/>
      <c r="K85" s="171"/>
      <c r="L85" s="171"/>
    </row>
    <row r="86" spans="10:12" ht="11.25" customHeight="1" x14ac:dyDescent="0.2">
      <c r="J86" s="198"/>
      <c r="K86" s="171"/>
      <c r="L86" s="171"/>
    </row>
    <row r="87" spans="10:12" ht="11.25" customHeight="1" x14ac:dyDescent="0.2">
      <c r="J87" s="198"/>
      <c r="K87" s="171"/>
      <c r="L87" s="171"/>
    </row>
    <row r="88" spans="10:12" ht="11.25" customHeight="1" x14ac:dyDescent="0.2">
      <c r="J88" s="198"/>
      <c r="K88" s="171"/>
      <c r="L88" s="171"/>
    </row>
    <row r="89" spans="10:12" ht="11.25" customHeight="1" x14ac:dyDescent="0.2">
      <c r="J89" s="198"/>
      <c r="K89" s="171"/>
      <c r="L89" s="171"/>
    </row>
    <row r="90" spans="10:12" ht="11.25" customHeight="1" x14ac:dyDescent="0.2">
      <c r="J90" s="198"/>
      <c r="K90" s="171"/>
      <c r="L90" s="171"/>
    </row>
    <row r="91" spans="10:12" ht="11.25" customHeight="1" x14ac:dyDescent="0.2">
      <c r="J91" s="198"/>
      <c r="K91" s="171"/>
      <c r="L91" s="171"/>
    </row>
    <row r="92" spans="10:12" ht="11.25" customHeight="1" x14ac:dyDescent="0.2">
      <c r="J92" s="198"/>
      <c r="K92" s="171"/>
      <c r="L92" s="171"/>
    </row>
    <row r="93" spans="10:12" ht="11.25" customHeight="1" x14ac:dyDescent="0.2">
      <c r="J93" s="198"/>
      <c r="K93" s="171"/>
      <c r="L93" s="171"/>
    </row>
    <row r="94" spans="10:12" ht="11.25" customHeight="1" x14ac:dyDescent="0.2">
      <c r="J94" s="198"/>
      <c r="K94" s="171"/>
      <c r="L94" s="171"/>
    </row>
    <row r="95" spans="10:12" ht="11.25" customHeight="1" x14ac:dyDescent="0.2">
      <c r="J95" s="198"/>
      <c r="K95" s="171"/>
      <c r="L95" s="171"/>
    </row>
    <row r="96" spans="10:12" ht="11.25" customHeight="1" x14ac:dyDescent="0.2">
      <c r="J96" s="198"/>
      <c r="K96" s="171"/>
      <c r="L96" s="171"/>
    </row>
    <row r="97" spans="10:12" ht="11.25" customHeight="1" x14ac:dyDescent="0.2">
      <c r="J97" s="198"/>
      <c r="K97" s="171"/>
      <c r="L97" s="171"/>
    </row>
    <row r="98" spans="10:12" ht="11.25" customHeight="1" x14ac:dyDescent="0.2">
      <c r="J98" s="198"/>
      <c r="K98" s="171"/>
      <c r="L98" s="171"/>
    </row>
    <row r="99" spans="10:12" ht="11.25" customHeight="1" x14ac:dyDescent="0.2">
      <c r="J99" s="198"/>
      <c r="K99" s="171"/>
      <c r="L99" s="171"/>
    </row>
    <row r="100" spans="10:12" ht="11.25" customHeight="1" x14ac:dyDescent="0.2">
      <c r="J100" s="198"/>
      <c r="K100" s="171"/>
      <c r="L100" s="171"/>
    </row>
    <row r="101" spans="10:12" ht="11.25" customHeight="1" x14ac:dyDescent="0.2">
      <c r="J101" s="198"/>
      <c r="K101" s="171"/>
      <c r="L101" s="171"/>
    </row>
    <row r="102" spans="10:12" ht="11.25" customHeight="1" x14ac:dyDescent="0.2">
      <c r="J102" s="198"/>
      <c r="K102" s="171"/>
      <c r="L102" s="171"/>
    </row>
    <row r="103" spans="10:12" ht="11.25" customHeight="1" x14ac:dyDescent="0.2">
      <c r="J103" s="198"/>
      <c r="K103" s="171"/>
      <c r="L103" s="171"/>
    </row>
    <row r="104" spans="10:12" ht="11.25" customHeight="1" x14ac:dyDescent="0.2">
      <c r="J104" s="198"/>
      <c r="K104" s="171"/>
      <c r="L104" s="171"/>
    </row>
    <row r="105" spans="10:12" ht="11.25" customHeight="1" x14ac:dyDescent="0.2">
      <c r="J105" s="198"/>
      <c r="K105" s="171"/>
      <c r="L105" s="171"/>
    </row>
    <row r="106" spans="10:12" ht="11.25" customHeight="1" x14ac:dyDescent="0.2">
      <c r="J106" s="198"/>
      <c r="K106" s="171"/>
      <c r="L106" s="171"/>
    </row>
    <row r="107" spans="10:12" ht="11.25" customHeight="1" x14ac:dyDescent="0.2">
      <c r="J107" s="198"/>
      <c r="K107" s="171"/>
      <c r="L107" s="171"/>
    </row>
    <row r="108" spans="10:12" ht="11.25" customHeight="1" x14ac:dyDescent="0.2">
      <c r="J108" s="198"/>
      <c r="K108" s="171"/>
      <c r="L108" s="171"/>
    </row>
    <row r="109" spans="10:12" ht="11.25" customHeight="1" x14ac:dyDescent="0.2">
      <c r="J109" s="198"/>
      <c r="K109" s="171"/>
      <c r="L109" s="171"/>
    </row>
    <row r="110" spans="10:12" ht="11.25" customHeight="1" x14ac:dyDescent="0.2">
      <c r="J110" s="198"/>
      <c r="K110" s="171"/>
      <c r="L110" s="171"/>
    </row>
    <row r="111" spans="10:12" ht="11.25" customHeight="1" x14ac:dyDescent="0.2">
      <c r="J111" s="198"/>
      <c r="K111" s="171"/>
      <c r="L111" s="171"/>
    </row>
    <row r="112" spans="10:12" ht="11.25" customHeight="1" x14ac:dyDescent="0.2">
      <c r="J112" s="198"/>
      <c r="K112" s="171"/>
      <c r="L112" s="171"/>
    </row>
    <row r="113" spans="10:12" ht="11.25" customHeight="1" x14ac:dyDescent="0.2">
      <c r="J113" s="198"/>
      <c r="K113" s="171"/>
      <c r="L113" s="171"/>
    </row>
    <row r="114" spans="10:12" ht="11.25" customHeight="1" x14ac:dyDescent="0.2">
      <c r="J114" s="198"/>
      <c r="K114" s="171"/>
      <c r="L114" s="171"/>
    </row>
    <row r="115" spans="10:12" ht="11.25" customHeight="1" x14ac:dyDescent="0.2">
      <c r="J115" s="198"/>
      <c r="K115" s="171"/>
      <c r="L115" s="171"/>
    </row>
    <row r="116" spans="10:12" ht="11.25" customHeight="1" x14ac:dyDescent="0.2">
      <c r="J116" s="198"/>
      <c r="K116" s="171"/>
      <c r="L116" s="171"/>
    </row>
    <row r="117" spans="10:12" ht="11.25" customHeight="1" x14ac:dyDescent="0.2">
      <c r="J117" s="198"/>
      <c r="K117" s="171"/>
      <c r="L117" s="171"/>
    </row>
    <row r="118" spans="10:12" ht="11.25" customHeight="1" x14ac:dyDescent="0.2">
      <c r="J118" s="198"/>
      <c r="K118" s="171"/>
      <c r="L118" s="171"/>
    </row>
    <row r="119" spans="10:12" ht="11.25" customHeight="1" x14ac:dyDescent="0.2">
      <c r="J119" s="198"/>
      <c r="K119" s="171"/>
      <c r="L119" s="171"/>
    </row>
    <row r="120" spans="10:12" ht="11.25" customHeight="1" x14ac:dyDescent="0.2">
      <c r="J120" s="198"/>
      <c r="K120" s="171"/>
      <c r="L120" s="171"/>
    </row>
    <row r="121" spans="10:12" ht="11.25" customHeight="1" x14ac:dyDescent="0.2">
      <c r="J121" s="198"/>
      <c r="K121" s="171"/>
      <c r="L121" s="171"/>
    </row>
    <row r="122" spans="10:12" ht="11.25" customHeight="1" x14ac:dyDescent="0.2">
      <c r="J122" s="198"/>
      <c r="K122" s="171"/>
      <c r="L122" s="171"/>
    </row>
    <row r="123" spans="10:12" ht="11.25" customHeight="1" x14ac:dyDescent="0.2">
      <c r="J123" s="216"/>
      <c r="K123" s="217"/>
    </row>
  </sheetData>
  <mergeCells count="13">
    <mergeCell ref="H6:H7"/>
    <mergeCell ref="I6:I7"/>
    <mergeCell ref="A8:I8"/>
    <mergeCell ref="A1:I1"/>
    <mergeCell ref="B4:H4"/>
    <mergeCell ref="A6:A7"/>
    <mergeCell ref="C6:C7"/>
    <mergeCell ref="D6:D7"/>
    <mergeCell ref="E6:E7"/>
    <mergeCell ref="F6:F7"/>
    <mergeCell ref="G6:G7"/>
    <mergeCell ref="B6:B7"/>
    <mergeCell ref="B2:I3"/>
  </mergeCells>
  <printOptions horizontalCentered="1"/>
  <pageMargins left="0.19685039370078741" right="0.19685039370078741" top="0.59055118110236227" bottom="0.59055118110236227" header="0" footer="0"/>
  <pageSetup paperSize="9" scale="90" fitToHeight="0" orientation="landscape" horizontalDpi="4294967294" r:id="rId1"/>
  <headerFooter alignWithMargins="0"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79"/>
  <sheetViews>
    <sheetView showGridLines="0" view="pageBreakPreview" topLeftCell="A89" zoomScale="96" zoomScaleNormal="100" zoomScaleSheetLayoutView="96" zoomScalePageLayoutView="70" workbookViewId="0">
      <selection activeCell="B71" sqref="B71"/>
    </sheetView>
  </sheetViews>
  <sheetFormatPr baseColWidth="10" defaultRowHeight="12.75" customHeight="1" x14ac:dyDescent="0.25"/>
  <cols>
    <col min="1" max="1" width="11.140625" style="182" customWidth="1"/>
    <col min="2" max="2" width="68.42578125" style="183" customWidth="1"/>
    <col min="3" max="3" width="4.28515625" style="184" customWidth="1"/>
    <col min="4" max="4" width="7" style="185" customWidth="1"/>
    <col min="5" max="5" width="7.85546875" style="186" customWidth="1"/>
    <col min="6" max="6" width="7.140625" style="186" customWidth="1"/>
    <col min="7" max="7" width="7.7109375" style="186" customWidth="1"/>
    <col min="8" max="8" width="8.28515625" style="186" customWidth="1"/>
    <col min="9" max="9" width="9.7109375" style="187" customWidth="1"/>
    <col min="10" max="16384" width="11.42578125" style="173"/>
  </cols>
  <sheetData>
    <row r="1" spans="1:9" ht="12.75" customHeight="1" x14ac:dyDescent="0.25">
      <c r="A1" s="438" t="s">
        <v>0</v>
      </c>
      <c r="B1" s="438"/>
      <c r="C1" s="438"/>
      <c r="D1" s="438"/>
      <c r="E1" s="438"/>
      <c r="F1" s="438"/>
      <c r="G1" s="438"/>
      <c r="H1" s="438"/>
      <c r="I1" s="438"/>
    </row>
    <row r="2" spans="1:9" ht="17.25" customHeight="1" x14ac:dyDescent="0.25">
      <c r="A2" s="174" t="s">
        <v>86</v>
      </c>
      <c r="B2" s="439" t="s">
        <v>167</v>
      </c>
      <c r="C2" s="439"/>
      <c r="D2" s="439"/>
      <c r="E2" s="439"/>
      <c r="F2" s="439"/>
      <c r="G2" s="439"/>
      <c r="H2" s="439"/>
      <c r="I2" s="439"/>
    </row>
    <row r="3" spans="1:9" ht="28.5" customHeight="1" x14ac:dyDescent="0.25">
      <c r="A3" s="174"/>
      <c r="B3" s="439"/>
      <c r="C3" s="439"/>
      <c r="D3" s="439"/>
      <c r="E3" s="439"/>
      <c r="F3" s="439"/>
      <c r="G3" s="439"/>
      <c r="H3" s="439"/>
      <c r="I3" s="439"/>
    </row>
    <row r="4" spans="1:9" ht="12.75" customHeight="1" x14ac:dyDescent="0.25">
      <c r="A4" s="174" t="s">
        <v>87</v>
      </c>
      <c r="B4" s="175" t="s">
        <v>168</v>
      </c>
      <c r="C4" s="176"/>
      <c r="D4" s="177"/>
      <c r="E4" s="177"/>
      <c r="F4" s="177"/>
      <c r="G4" s="177"/>
      <c r="H4" s="176"/>
      <c r="I4" s="178"/>
    </row>
    <row r="5" spans="1:9" ht="12.75" customHeight="1" x14ac:dyDescent="0.25">
      <c r="A5" s="174" t="s">
        <v>169</v>
      </c>
      <c r="B5" s="175" t="s">
        <v>170</v>
      </c>
      <c r="C5" s="176"/>
      <c r="D5" s="177"/>
      <c r="E5" s="177"/>
      <c r="F5" s="177"/>
      <c r="G5" s="177"/>
      <c r="H5" s="176"/>
      <c r="I5" s="178"/>
    </row>
    <row r="6" spans="1:9" ht="12.75" customHeight="1" x14ac:dyDescent="0.25">
      <c r="A6" s="179"/>
      <c r="B6" s="180"/>
      <c r="C6" s="176"/>
      <c r="D6" s="177"/>
      <c r="E6" s="177"/>
      <c r="F6" s="177"/>
      <c r="G6" s="177"/>
      <c r="H6" s="176"/>
      <c r="I6" s="178"/>
    </row>
    <row r="7" spans="1:9" s="326" customFormat="1" ht="24" customHeight="1" x14ac:dyDescent="0.2">
      <c r="A7" s="444" t="s">
        <v>1</v>
      </c>
      <c r="B7" s="444" t="s">
        <v>2</v>
      </c>
      <c r="C7" s="445" t="s">
        <v>3</v>
      </c>
      <c r="D7" s="446" t="s">
        <v>4</v>
      </c>
      <c r="E7" s="448" t="s">
        <v>5</v>
      </c>
      <c r="F7" s="449"/>
      <c r="G7" s="450"/>
      <c r="H7" s="451" t="s">
        <v>6</v>
      </c>
      <c r="I7" s="452" t="s">
        <v>7</v>
      </c>
    </row>
    <row r="8" spans="1:9" s="326" customFormat="1" ht="28.5" customHeight="1" x14ac:dyDescent="0.2">
      <c r="A8" s="444"/>
      <c r="B8" s="444"/>
      <c r="C8" s="445"/>
      <c r="D8" s="447"/>
      <c r="E8" s="327" t="s">
        <v>8</v>
      </c>
      <c r="F8" s="328" t="s">
        <v>9</v>
      </c>
      <c r="G8" s="328" t="s">
        <v>10</v>
      </c>
      <c r="H8" s="451" t="s">
        <v>7</v>
      </c>
      <c r="I8" s="453"/>
    </row>
    <row r="9" spans="1:9" s="326" customFormat="1" ht="12.75" customHeight="1" x14ac:dyDescent="0.2">
      <c r="A9" s="440" t="s">
        <v>11</v>
      </c>
      <c r="B9" s="441"/>
      <c r="C9" s="441"/>
      <c r="D9" s="441"/>
      <c r="E9" s="441"/>
      <c r="F9" s="441"/>
      <c r="G9" s="441"/>
      <c r="H9" s="441"/>
      <c r="I9" s="442"/>
    </row>
    <row r="10" spans="1:9" s="326" customFormat="1" ht="12.75" hidden="1" customHeight="1" x14ac:dyDescent="0.2">
      <c r="A10" s="329" t="str">
        <f>+VLOOKUP(B10,[1]RESUMEN!$B$10:$D$134,2,0)</f>
        <v>01.01</v>
      </c>
      <c r="B10" s="330" t="str">
        <f>+[1]RESUMEN!B10</f>
        <v>OBRAS PROVISIONALES Y TRABAJOS PRELIMINARES</v>
      </c>
      <c r="C10" s="331"/>
      <c r="D10" s="332"/>
      <c r="E10" s="332"/>
      <c r="F10" s="332"/>
      <c r="G10" s="332"/>
      <c r="H10" s="332"/>
      <c r="I10" s="333"/>
    </row>
    <row r="11" spans="1:9" s="326" customFormat="1" ht="12.75" hidden="1" customHeight="1" x14ac:dyDescent="0.2">
      <c r="A11" s="334" t="str">
        <f>+VLOOKUP(B11,[1]RESUMEN!$B$10:$D$134,2,0)</f>
        <v>01.01.01.01</v>
      </c>
      <c r="B11" s="335" t="str">
        <f>+[1]RESUMEN!B12</f>
        <v>ALMACEN, OFICINA Y CASETA DE GUARDIANIA</v>
      </c>
      <c r="C11" s="336"/>
      <c r="D11" s="337"/>
      <c r="E11" s="337"/>
      <c r="F11" s="337"/>
      <c r="G11" s="337"/>
      <c r="H11" s="337"/>
      <c r="I11" s="338"/>
    </row>
    <row r="12" spans="1:9" s="326" customFormat="1" ht="12.75" hidden="1" customHeight="1" x14ac:dyDescent="0.2">
      <c r="A12" s="334" t="str">
        <f>+VLOOKUP(B12,[1]RESUMEN!$B$10:$D$134,2,0)</f>
        <v>01.01.01.04</v>
      </c>
      <c r="B12" s="335" t="str">
        <f>+[1]RESUMEN!B15</f>
        <v>CARTEL DE IDENTIFICACION DE OBRA DE 7.20 X 3.60 m</v>
      </c>
      <c r="C12" s="336"/>
      <c r="D12" s="337"/>
      <c r="E12" s="337"/>
      <c r="F12" s="337"/>
      <c r="G12" s="337"/>
      <c r="H12" s="337"/>
      <c r="I12" s="338"/>
    </row>
    <row r="13" spans="1:9" s="326" customFormat="1" ht="12.75" hidden="1" customHeight="1" x14ac:dyDescent="0.2">
      <c r="A13" s="334" t="str">
        <f>+VLOOKUP(B13,[1]RESUMEN!$B$10:$D$134,2,0)</f>
        <v>01.01.01.03</v>
      </c>
      <c r="B13" s="335" t="str">
        <f>+[1]RESUMEN!B14</f>
        <v>CERCO PROVISIONAL DE TRIPLAY</v>
      </c>
      <c r="C13" s="336"/>
      <c r="D13" s="337"/>
      <c r="E13" s="337"/>
      <c r="F13" s="337"/>
      <c r="G13" s="337"/>
      <c r="H13" s="337"/>
      <c r="I13" s="338"/>
    </row>
    <row r="14" spans="1:9" s="326" customFormat="1" ht="12.75" hidden="1" customHeight="1" x14ac:dyDescent="0.2">
      <c r="A14" s="334" t="str">
        <f>+VLOOKUP(B14,[1]RESUMEN!$B$10:$D$134,2,0)</f>
        <v>01.02.01</v>
      </c>
      <c r="B14" s="335" t="str">
        <f>+[1]RESUMEN!B44</f>
        <v>ELABORACION, IMPLEMENTACION Y ADMINISTRACION DEL PLAN DE SEGURIDAD Y SALUD EN EL TRABAJO</v>
      </c>
      <c r="C14" s="336"/>
      <c r="D14" s="337"/>
      <c r="E14" s="337"/>
      <c r="F14" s="337"/>
      <c r="G14" s="337"/>
      <c r="H14" s="337"/>
      <c r="I14" s="338"/>
    </row>
    <row r="15" spans="1:9" s="326" customFormat="1" ht="12.75" hidden="1" customHeight="1" x14ac:dyDescent="0.2">
      <c r="A15" s="339" t="e">
        <f>+VLOOKUP(B15,[1]RESUMEN!$B$10:$D$134,2,0)</f>
        <v>#REF!</v>
      </c>
      <c r="B15" s="340" t="e">
        <f>+[1]RESUMEN!#REF!</f>
        <v>#REF!</v>
      </c>
      <c r="C15" s="336"/>
      <c r="D15" s="337"/>
      <c r="E15" s="337"/>
      <c r="F15" s="337"/>
      <c r="G15" s="337"/>
      <c r="H15" s="337"/>
      <c r="I15" s="338"/>
    </row>
    <row r="16" spans="1:9" s="326" customFormat="1" ht="12.75" hidden="1" customHeight="1" x14ac:dyDescent="0.2">
      <c r="A16" s="339" t="str">
        <f>+VLOOKUP(B16,[1]RESUMEN!$B$10:$D$134,2,0)</f>
        <v>01.01.03</v>
      </c>
      <c r="B16" s="341" t="str">
        <f>+[1]RESUMEN!B18</f>
        <v>DESMONTAJES</v>
      </c>
      <c r="C16" s="336"/>
      <c r="D16" s="337"/>
      <c r="E16" s="337"/>
      <c r="F16" s="337"/>
      <c r="G16" s="337"/>
      <c r="H16" s="337"/>
      <c r="I16" s="338"/>
    </row>
    <row r="17" spans="1:9" s="326" customFormat="1" ht="12.75" hidden="1" customHeight="1" x14ac:dyDescent="0.2">
      <c r="A17" s="334" t="str">
        <f>+VLOOKUP(B17,[1]RESUMEN!$B$10:$D$134,2,0)</f>
        <v>01.01.03.01</v>
      </c>
      <c r="B17" s="342" t="str">
        <f>+[1]RESUMEN!B19</f>
        <v>DESMONTAJE DE PORTONES METALICOS</v>
      </c>
      <c r="C17" s="336"/>
      <c r="D17" s="337"/>
      <c r="E17" s="337"/>
      <c r="F17" s="337"/>
      <c r="G17" s="337"/>
      <c r="H17" s="337"/>
      <c r="I17" s="343"/>
    </row>
    <row r="18" spans="1:9" s="326" customFormat="1" ht="12.75" hidden="1" customHeight="1" x14ac:dyDescent="0.2">
      <c r="A18" s="334" t="str">
        <f>+VLOOKUP(B18,[1]RESUMEN!$B$10:$D$134,2,0)</f>
        <v>01.01.03.02</v>
      </c>
      <c r="B18" s="342" t="str">
        <f>+[1]RESUMEN!B20</f>
        <v>DESMONTAJE DE APARATOS SANITARIOS</v>
      </c>
      <c r="C18" s="336"/>
      <c r="D18" s="337"/>
      <c r="E18" s="337"/>
      <c r="F18" s="337"/>
      <c r="G18" s="337"/>
      <c r="H18" s="337"/>
      <c r="I18" s="343"/>
    </row>
    <row r="19" spans="1:9" s="326" customFormat="1" ht="12.75" hidden="1" customHeight="1" x14ac:dyDescent="0.2">
      <c r="A19" s="334" t="str">
        <f>+VLOOKUP(B19,[1]RESUMEN!$B$10:$D$134,2,0)</f>
        <v>01.01.03.03</v>
      </c>
      <c r="B19" s="342" t="str">
        <f>+[1]RESUMEN!B21</f>
        <v>DESMONTAJE DE PUERTAS METALICAS</v>
      </c>
      <c r="C19" s="336"/>
      <c r="D19" s="337"/>
      <c r="E19" s="337"/>
      <c r="F19" s="337"/>
      <c r="G19" s="337"/>
      <c r="H19" s="337"/>
      <c r="I19" s="343"/>
    </row>
    <row r="20" spans="1:9" s="326" customFormat="1" ht="12.75" hidden="1" customHeight="1" x14ac:dyDescent="0.2">
      <c r="A20" s="334" t="str">
        <f>+VLOOKUP(B20,[1]RESUMEN!$B$10:$D$134,2,0)</f>
        <v>01.01.03.04</v>
      </c>
      <c r="B20" s="342" t="str">
        <f>+[1]RESUMEN!B22</f>
        <v>DESMONTAJE DE PUERTAS DE MADERA</v>
      </c>
      <c r="C20" s="336"/>
      <c r="D20" s="337"/>
      <c r="E20" s="337"/>
      <c r="F20" s="337"/>
      <c r="G20" s="337"/>
      <c r="H20" s="337"/>
      <c r="I20" s="343"/>
    </row>
    <row r="21" spans="1:9" s="326" customFormat="1" ht="12.75" hidden="1" customHeight="1" x14ac:dyDescent="0.2">
      <c r="A21" s="334" t="str">
        <f>+VLOOKUP(B21,[1]RESUMEN!$B$10:$D$134,2,0)</f>
        <v>01.01.03.05</v>
      </c>
      <c r="B21" s="342" t="str">
        <f>+[1]RESUMEN!B23</f>
        <v>DESMONTAJE DE VENTANAS METALICAS</v>
      </c>
      <c r="C21" s="32"/>
      <c r="D21" s="337"/>
      <c r="E21" s="337"/>
      <c r="F21" s="337"/>
      <c r="G21" s="337"/>
      <c r="H21" s="337"/>
      <c r="I21" s="338"/>
    </row>
    <row r="22" spans="1:9" s="326" customFormat="1" ht="12.75" hidden="1" customHeight="1" x14ac:dyDescent="0.2">
      <c r="A22" s="334" t="str">
        <f>+VLOOKUP(B22,[1]RESUMEN!$B$10:$D$134,2,0)</f>
        <v>01.01.03.07</v>
      </c>
      <c r="B22" s="342" t="str">
        <f>+[1]RESUMEN!B25</f>
        <v>DESMONTAJE DE CUBIERTA DE ETERNIT TIPO CALAMINON</v>
      </c>
      <c r="C22" s="336"/>
      <c r="D22" s="337"/>
      <c r="E22" s="337"/>
      <c r="F22" s="337"/>
      <c r="G22" s="337"/>
      <c r="H22" s="337"/>
      <c r="I22" s="338"/>
    </row>
    <row r="23" spans="1:9" s="326" customFormat="1" ht="12.75" hidden="1" customHeight="1" x14ac:dyDescent="0.2">
      <c r="A23" s="334" t="str">
        <f>+VLOOKUP(B23,[1]RESUMEN!$B$10:$D$134,2,0)</f>
        <v>01.01.03.08</v>
      </c>
      <c r="B23" s="342" t="str">
        <f>+[1]RESUMEN!B26</f>
        <v>DESMONTAJE DE CUBIERTA DE FIBROCEMENTO</v>
      </c>
      <c r="C23" s="336"/>
      <c r="D23" s="337"/>
      <c r="E23" s="337"/>
      <c r="F23" s="337"/>
      <c r="G23" s="337"/>
      <c r="H23" s="337"/>
      <c r="I23" s="338"/>
    </row>
    <row r="24" spans="1:9" s="326" customFormat="1" ht="12.75" hidden="1" customHeight="1" x14ac:dyDescent="0.2">
      <c r="A24" s="334" t="str">
        <f>+VLOOKUP(B24,[1]RESUMEN!$B$10:$D$134,2,0)</f>
        <v>01.01.03.10</v>
      </c>
      <c r="B24" s="342" t="str">
        <f>+[1]RESUMEN!B28</f>
        <v>DESMONTAJE DE VIGAS DE TIJERALES METALICOS</v>
      </c>
      <c r="C24" s="336"/>
      <c r="D24" s="337"/>
      <c r="E24" s="337"/>
      <c r="F24" s="337"/>
      <c r="G24" s="337"/>
      <c r="H24" s="337"/>
      <c r="I24" s="338"/>
    </row>
    <row r="25" spans="1:9" s="326" customFormat="1" ht="12.75" hidden="1" customHeight="1" x14ac:dyDescent="0.2">
      <c r="A25" s="339" t="str">
        <f>+VLOOKUP(B25,[1]RESUMEN!$B$10:$D$134,2,0)</f>
        <v>01.01.04</v>
      </c>
      <c r="B25" s="341" t="str">
        <f>+[1]RESUMEN!B29</f>
        <v>DEMOLICIONES</v>
      </c>
      <c r="C25" s="336"/>
      <c r="D25" s="337"/>
      <c r="E25" s="337"/>
      <c r="F25" s="337"/>
      <c r="G25" s="337"/>
      <c r="H25" s="337"/>
      <c r="I25" s="338"/>
    </row>
    <row r="26" spans="1:9" s="326" customFormat="1" ht="12.75" hidden="1" customHeight="1" x14ac:dyDescent="0.2">
      <c r="A26" s="334" t="str">
        <f>+VLOOKUP(B26,[1]RESUMEN!$B$10:$D$134,2,0)</f>
        <v>01.01.04.01</v>
      </c>
      <c r="B26" s="342" t="str">
        <f>+[1]RESUMEN!B30</f>
        <v>DEMOLICION DE MESA DE CONCRETO</v>
      </c>
      <c r="C26" s="336"/>
      <c r="D26" s="337"/>
      <c r="E26" s="337"/>
      <c r="F26" s="337"/>
      <c r="G26" s="337"/>
      <c r="H26" s="337"/>
      <c r="I26" s="338"/>
    </row>
    <row r="27" spans="1:9" s="326" customFormat="1" ht="12.75" hidden="1" customHeight="1" x14ac:dyDescent="0.2">
      <c r="A27" s="334" t="str">
        <f>+VLOOKUP(B27,[1]RESUMEN!$B$10:$D$134,2,0)</f>
        <v>01.01.04.02</v>
      </c>
      <c r="B27" s="342" t="str">
        <f>+[1]RESUMEN!B31</f>
        <v>DEMOLICION DE LOSA ALIGERADO H=20cm</v>
      </c>
      <c r="C27" s="336"/>
      <c r="D27" s="337"/>
      <c r="E27" s="337"/>
      <c r="F27" s="337"/>
      <c r="G27" s="337"/>
      <c r="H27" s="337"/>
      <c r="I27" s="338"/>
    </row>
    <row r="28" spans="1:9" s="326" customFormat="1" ht="12.75" hidden="1" customHeight="1" x14ac:dyDescent="0.2">
      <c r="A28" s="334" t="str">
        <f>+VLOOKUP(B28,[1]RESUMEN!$B$10:$D$134,2,0)</f>
        <v>01.01.04.03</v>
      </c>
      <c r="B28" s="342" t="str">
        <f>+[1]RESUMEN!B32</f>
        <v>DEMOLICIÓN DE MURO DE ALBAÑILERIA DE SOGA</v>
      </c>
      <c r="C28" s="336"/>
      <c r="D28" s="337"/>
      <c r="E28" s="337"/>
      <c r="F28" s="337"/>
      <c r="G28" s="337"/>
      <c r="H28" s="337"/>
      <c r="I28" s="338"/>
    </row>
    <row r="29" spans="1:9" s="326" customFormat="1" ht="12.75" hidden="1" customHeight="1" x14ac:dyDescent="0.2">
      <c r="A29" s="334" t="str">
        <f>+VLOOKUP(B29,[1]RESUMEN!$B$10:$D$134,2,0)</f>
        <v>01.01.04.04</v>
      </c>
      <c r="B29" s="342" t="str">
        <f>+[1]RESUMEN!B33</f>
        <v>DEMOLICIÓN DE MURO DE ALBAÑILERIA DE CABEZA</v>
      </c>
      <c r="C29" s="336"/>
      <c r="D29" s="337"/>
      <c r="E29" s="337"/>
      <c r="F29" s="337"/>
      <c r="G29" s="337"/>
      <c r="H29" s="337"/>
      <c r="I29" s="338"/>
    </row>
    <row r="30" spans="1:9" s="326" customFormat="1" ht="12.75" hidden="1" customHeight="1" x14ac:dyDescent="0.2">
      <c r="A30" s="334" t="str">
        <f>+VLOOKUP(B30,[1]RESUMEN!$B$10:$D$134,2,0)</f>
        <v>01.01.04.05</v>
      </c>
      <c r="B30" s="342" t="str">
        <f>+[1]RESUMEN!B34</f>
        <v>DEMOLICION DE COLUMNAS Y VIGAS</v>
      </c>
      <c r="C30" s="336"/>
      <c r="D30" s="337"/>
      <c r="E30" s="337"/>
      <c r="F30" s="337"/>
      <c r="G30" s="337"/>
      <c r="H30" s="337"/>
      <c r="I30" s="338"/>
    </row>
    <row r="31" spans="1:9" s="326" customFormat="1" ht="12.75" hidden="1" customHeight="1" x14ac:dyDescent="0.2">
      <c r="A31" s="334" t="str">
        <f>+VLOOKUP(B31,[1]RESUMEN!$B$10:$D$134,2,0)</f>
        <v>01.01.04.06</v>
      </c>
      <c r="B31" s="342" t="str">
        <f>+[1]RESUMEN!B35</f>
        <v>DEMOLICION DE SOBRECIMIENTOS Y SARDINELES DE CONCRETO</v>
      </c>
      <c r="C31" s="336"/>
      <c r="D31" s="337"/>
      <c r="E31" s="337"/>
      <c r="F31" s="337"/>
      <c r="G31" s="337"/>
      <c r="H31" s="337"/>
      <c r="I31" s="338"/>
    </row>
    <row r="32" spans="1:9" s="326" customFormat="1" ht="12.75" hidden="1" customHeight="1" x14ac:dyDescent="0.2">
      <c r="A32" s="334" t="str">
        <f>+VLOOKUP(B32,[1]RESUMEN!$B$10:$D$134,2,0)</f>
        <v>01.01.04.08</v>
      </c>
      <c r="B32" s="342" t="str">
        <f>+[1]RESUMEN!B37</f>
        <v>DEMOLICION DE CIMENTACION DE CEMENTO: HORMIGON EN SIST. DE ALBAÑILERIA</v>
      </c>
      <c r="C32" s="336"/>
      <c r="D32" s="337"/>
      <c r="E32" s="337"/>
      <c r="F32" s="337"/>
      <c r="G32" s="337"/>
      <c r="H32" s="337"/>
      <c r="I32" s="338"/>
    </row>
    <row r="33" spans="1:9" s="326" customFormat="1" ht="12.75" hidden="1" customHeight="1" x14ac:dyDescent="0.2">
      <c r="A33" s="334" t="e">
        <f>+VLOOKUP(B33,[1]RESUMEN!$B$10:$D$134,2,0)</f>
        <v>#REF!</v>
      </c>
      <c r="B33" s="342" t="e">
        <f>+[1]RESUMEN!#REF!</f>
        <v>#REF!</v>
      </c>
      <c r="C33" s="336"/>
      <c r="D33" s="337"/>
      <c r="E33" s="337"/>
      <c r="F33" s="337"/>
      <c r="G33" s="337"/>
      <c r="H33" s="337"/>
      <c r="I33" s="338"/>
    </row>
    <row r="34" spans="1:9" s="326" customFormat="1" ht="12.75" hidden="1" customHeight="1" x14ac:dyDescent="0.2">
      <c r="A34" s="334" t="str">
        <f>+VLOOKUP(B34,[1]RESUMEN!$B$10:$D$134,2,0)</f>
        <v>01.01.04.09</v>
      </c>
      <c r="B34" s="342" t="str">
        <f>+[1]RESUMEN!B38</f>
        <v>DEMOLICION DE VEREDAS, GRADAS, RAMPAS Y PISOS DE CONCRETO</v>
      </c>
      <c r="C34" s="336"/>
      <c r="D34" s="337"/>
      <c r="E34" s="337"/>
      <c r="F34" s="337"/>
      <c r="G34" s="337"/>
      <c r="H34" s="337"/>
      <c r="I34" s="338"/>
    </row>
    <row r="35" spans="1:9" s="326" customFormat="1" ht="12.75" hidden="1" customHeight="1" x14ac:dyDescent="0.2">
      <c r="A35" s="334" t="e">
        <f>+VLOOKUP(B35,[1]RESUMEN!$B$10:$D$134,2,0)</f>
        <v>#REF!</v>
      </c>
      <c r="B35" s="342" t="e">
        <f>+[1]RESUMEN!#REF!</f>
        <v>#REF!</v>
      </c>
      <c r="C35" s="336"/>
      <c r="D35" s="337"/>
      <c r="E35" s="337"/>
      <c r="F35" s="337"/>
      <c r="G35" s="337"/>
      <c r="H35" s="337"/>
      <c r="I35" s="338"/>
    </row>
    <row r="36" spans="1:9" s="326" customFormat="1" ht="12.75" hidden="1" customHeight="1" x14ac:dyDescent="0.2">
      <c r="A36" s="334" t="str">
        <f>+VLOOKUP(B36,[1]RESUMEN!$B$10:$D$134,2,0)</f>
        <v>01.01.04.10</v>
      </c>
      <c r="B36" s="342" t="str">
        <f>+[1]RESUMEN!B39</f>
        <v>ACARREO DE MATERIAL DE DEMOLICIONES HASTA 30m</v>
      </c>
      <c r="C36" s="336"/>
      <c r="D36" s="337"/>
      <c r="E36" s="337"/>
      <c r="F36" s="337"/>
      <c r="G36" s="337"/>
      <c r="H36" s="337"/>
      <c r="I36" s="338"/>
    </row>
    <row r="37" spans="1:9" s="326" customFormat="1" ht="12.75" hidden="1" customHeight="1" x14ac:dyDescent="0.2">
      <c r="A37" s="334" t="str">
        <f>+VLOOKUP(B37,[1]RESUMEN!$B$10:$D$134,2,0)</f>
        <v>01.01.04.11</v>
      </c>
      <c r="B37" s="342" t="str">
        <f>+[1]RESUMEN!B40</f>
        <v>ELIMINACIÓN DE MATERIAL DE DEMOLICIONES C/MAQUINARIA</v>
      </c>
      <c r="C37" s="336"/>
      <c r="D37" s="337"/>
      <c r="E37" s="337"/>
      <c r="F37" s="337"/>
      <c r="G37" s="337"/>
      <c r="H37" s="344"/>
      <c r="I37" s="345"/>
    </row>
    <row r="38" spans="1:9" s="326" customFormat="1" ht="12.75" hidden="1" customHeight="1" x14ac:dyDescent="0.2">
      <c r="A38" s="339" t="e">
        <f>+VLOOKUP(B38,[1]RESUMEN!$B$10:$D$134,2,0)</f>
        <v>#REF!</v>
      </c>
      <c r="B38" s="341" t="e">
        <f>+[1]RESUMEN!#REF!</f>
        <v>#REF!</v>
      </c>
      <c r="C38" s="336"/>
      <c r="D38" s="337"/>
      <c r="E38" s="337"/>
      <c r="F38" s="337"/>
      <c r="G38" s="337"/>
      <c r="H38" s="344"/>
      <c r="I38" s="345"/>
    </row>
    <row r="39" spans="1:9" s="326" customFormat="1" ht="12.75" hidden="1" customHeight="1" x14ac:dyDescent="0.2">
      <c r="A39" s="346" t="str">
        <f>+VLOOKUP(B39,[1]RESUMEN!$B$10:$D$134,2,0)</f>
        <v>01.01.02.01</v>
      </c>
      <c r="B39" s="347" t="str">
        <f>+[1]RESUMEN!B17</f>
        <v>LIMPIEZA DE OBRA</v>
      </c>
      <c r="C39" s="348"/>
      <c r="D39" s="349"/>
      <c r="E39" s="349"/>
      <c r="F39" s="349"/>
      <c r="G39" s="349"/>
      <c r="H39" s="350"/>
      <c r="I39" s="351"/>
    </row>
    <row r="40" spans="1:9" s="326" customFormat="1" ht="12.75" customHeight="1" x14ac:dyDescent="0.2">
      <c r="A40" s="352" t="str">
        <f>+RESUMEN!A9</f>
        <v>01</v>
      </c>
      <c r="B40" s="353" t="str">
        <f>+RESUMEN!B9</f>
        <v>ESTRUCTURAS</v>
      </c>
      <c r="C40" s="354"/>
      <c r="D40" s="355"/>
      <c r="E40" s="355"/>
      <c r="F40" s="355"/>
      <c r="G40" s="355"/>
      <c r="H40" s="356"/>
      <c r="I40" s="357"/>
    </row>
    <row r="41" spans="1:9" s="326" customFormat="1" ht="12.75" customHeight="1" x14ac:dyDescent="0.2">
      <c r="A41" s="358" t="str">
        <f>+RESUMEN!A33</f>
        <v>01.02</v>
      </c>
      <c r="B41" s="358" t="str">
        <f>+RESUMEN!B33</f>
        <v>MOVIMIENTO DE TIERRAS</v>
      </c>
      <c r="C41" s="336"/>
      <c r="D41" s="337"/>
      <c r="E41" s="337"/>
      <c r="F41" s="337"/>
      <c r="G41" s="337"/>
      <c r="H41" s="344"/>
      <c r="I41" s="359"/>
    </row>
    <row r="42" spans="1:9" s="326" customFormat="1" ht="12.75" hidden="1" customHeight="1" x14ac:dyDescent="0.2">
      <c r="A42" s="358" t="str">
        <f>+RESUMEN!A34</f>
        <v>01.02.01</v>
      </c>
      <c r="B42" s="358" t="str">
        <f>+RESUMEN!B34</f>
        <v>EXCAVACIONES</v>
      </c>
      <c r="C42" s="336"/>
      <c r="D42" s="337"/>
      <c r="E42" s="337"/>
      <c r="F42" s="337"/>
      <c r="G42" s="337"/>
      <c r="H42" s="344"/>
      <c r="I42" s="359"/>
    </row>
    <row r="43" spans="1:9" s="326" customFormat="1" ht="12.75" hidden="1" customHeight="1" x14ac:dyDescent="0.2">
      <c r="A43" s="358" t="str">
        <f>+RESUMEN!A35</f>
        <v>01.02.01.01</v>
      </c>
      <c r="B43" s="358" t="str">
        <f>+RESUMEN!B35</f>
        <v>EXCAVACIONES DE ZANJAS h= 1.30 m</v>
      </c>
      <c r="C43" s="336"/>
      <c r="D43" s="337"/>
      <c r="E43" s="337"/>
      <c r="F43" s="337"/>
      <c r="G43" s="337"/>
      <c r="H43" s="344"/>
      <c r="I43" s="359"/>
    </row>
    <row r="44" spans="1:9" s="326" customFormat="1" ht="12.75" customHeight="1" x14ac:dyDescent="0.2">
      <c r="A44" s="360" t="str">
        <f>+RESUMEN!A34</f>
        <v>01.02.01</v>
      </c>
      <c r="B44" s="360" t="str">
        <f>+RESUMEN!B34</f>
        <v>EXCAVACIONES</v>
      </c>
      <c r="C44" s="336" t="s">
        <v>13</v>
      </c>
      <c r="D44" s="336"/>
      <c r="E44" s="336"/>
      <c r="F44" s="336"/>
      <c r="G44" s="336"/>
      <c r="H44" s="336"/>
      <c r="I44" s="361">
        <f>SUM(I45:I59)</f>
        <v>157.56649999999999</v>
      </c>
    </row>
    <row r="45" spans="1:9" s="326" customFormat="1" ht="12.75" customHeight="1" x14ac:dyDescent="0.2">
      <c r="A45" s="362" t="str">
        <f>+RESUMEN!A35</f>
        <v>01.02.01.01</v>
      </c>
      <c r="B45" s="362" t="str">
        <f>+RESUMEN!B35</f>
        <v>EXCAVACIONES DE ZANJAS h= 1.30 m</v>
      </c>
      <c r="C45" s="363"/>
      <c r="D45" s="363"/>
      <c r="E45" s="363"/>
      <c r="F45" s="363"/>
      <c r="G45" s="363"/>
      <c r="H45" s="363"/>
      <c r="I45" s="364">
        <f>SUM(H46:H59)</f>
        <v>157.56649999999999</v>
      </c>
    </row>
    <row r="46" spans="1:9" s="326" customFormat="1" ht="12.75" customHeight="1" x14ac:dyDescent="0.2">
      <c r="A46" s="365"/>
      <c r="B46" s="366" t="s">
        <v>54</v>
      </c>
      <c r="C46" s="367" t="s">
        <v>13</v>
      </c>
      <c r="D46" s="368">
        <v>1</v>
      </c>
      <c r="E46" s="368">
        <f>2+0.7+1.5+0.7+1.2+0.7+1.2+1.2+0.7+4.1+0.7+5.3+3.22</f>
        <v>23.219999999999995</v>
      </c>
      <c r="F46" s="368">
        <v>0.7</v>
      </c>
      <c r="G46" s="368">
        <v>1.3</v>
      </c>
      <c r="H46" s="368">
        <f t="shared" ref="H46:H50" si="0">PRODUCT(D46:G46)</f>
        <v>21.130199999999995</v>
      </c>
      <c r="I46" s="369"/>
    </row>
    <row r="47" spans="1:9" s="326" customFormat="1" ht="12.75" customHeight="1" x14ac:dyDescent="0.2">
      <c r="A47" s="365"/>
      <c r="B47" s="366" t="s">
        <v>88</v>
      </c>
      <c r="C47" s="367" t="s">
        <v>13</v>
      </c>
      <c r="D47" s="368">
        <v>1</v>
      </c>
      <c r="E47" s="368">
        <f>11.11+3.7+1.6+2.3</f>
        <v>18.71</v>
      </c>
      <c r="F47" s="368">
        <v>0.7</v>
      </c>
      <c r="G47" s="368">
        <v>1.3</v>
      </c>
      <c r="H47" s="368">
        <f t="shared" ref="H47" si="1">PRODUCT(D47:G47)</f>
        <v>17.0261</v>
      </c>
      <c r="I47" s="369"/>
    </row>
    <row r="48" spans="1:9" s="326" customFormat="1" ht="12.75" customHeight="1" x14ac:dyDescent="0.2">
      <c r="A48" s="365"/>
      <c r="B48" s="366" t="s">
        <v>89</v>
      </c>
      <c r="C48" s="367" t="s">
        <v>13</v>
      </c>
      <c r="D48" s="368">
        <v>1</v>
      </c>
      <c r="E48" s="368">
        <f>4.1+2.7+7.9+2.7+4.4</f>
        <v>21.799999999999997</v>
      </c>
      <c r="F48" s="368">
        <v>0.7</v>
      </c>
      <c r="G48" s="368">
        <v>1.3</v>
      </c>
      <c r="H48" s="368">
        <f t="shared" si="0"/>
        <v>19.837999999999997</v>
      </c>
      <c r="I48" s="369"/>
    </row>
    <row r="49" spans="1:9" s="326" customFormat="1" ht="12.75" customHeight="1" x14ac:dyDescent="0.2">
      <c r="A49" s="365"/>
      <c r="B49" s="366" t="s">
        <v>90</v>
      </c>
      <c r="C49" s="367" t="s">
        <v>13</v>
      </c>
      <c r="D49" s="368">
        <v>1</v>
      </c>
      <c r="E49" s="368">
        <f>2.1+2.7+2.7</f>
        <v>7.5000000000000009</v>
      </c>
      <c r="F49" s="368">
        <v>0.7</v>
      </c>
      <c r="G49" s="368">
        <v>1.3</v>
      </c>
      <c r="H49" s="368">
        <f t="shared" si="0"/>
        <v>6.8250000000000002</v>
      </c>
      <c r="I49" s="369"/>
    </row>
    <row r="50" spans="1:9" s="326" customFormat="1" ht="12.75" customHeight="1" x14ac:dyDescent="0.2">
      <c r="A50" s="365"/>
      <c r="B50" s="366" t="s">
        <v>91</v>
      </c>
      <c r="C50" s="367" t="s">
        <v>13</v>
      </c>
      <c r="D50" s="368">
        <v>1</v>
      </c>
      <c r="E50" s="368">
        <f>+E48</f>
        <v>21.799999999999997</v>
      </c>
      <c r="F50" s="368">
        <v>0.7</v>
      </c>
      <c r="G50" s="368">
        <v>1.3</v>
      </c>
      <c r="H50" s="368">
        <f t="shared" si="0"/>
        <v>19.837999999999997</v>
      </c>
      <c r="I50" s="369"/>
    </row>
    <row r="51" spans="1:9" s="326" customFormat="1" ht="12.75" customHeight="1" x14ac:dyDescent="0.2">
      <c r="A51" s="365"/>
      <c r="B51" s="366" t="s">
        <v>20</v>
      </c>
      <c r="C51" s="367" t="s">
        <v>13</v>
      </c>
      <c r="D51" s="368">
        <v>1</v>
      </c>
      <c r="E51" s="368">
        <f>3.2+8.6</f>
        <v>11.8</v>
      </c>
      <c r="F51" s="368">
        <v>0.7</v>
      </c>
      <c r="G51" s="368">
        <v>1.3</v>
      </c>
      <c r="H51" s="368">
        <f t="shared" ref="H51:H59" si="2">PRODUCT(D51:G51)</f>
        <v>10.738</v>
      </c>
      <c r="I51" s="369"/>
    </row>
    <row r="52" spans="1:9" s="326" customFormat="1" ht="12.75" customHeight="1" x14ac:dyDescent="0.2">
      <c r="A52" s="365"/>
      <c r="B52" s="366" t="s">
        <v>95</v>
      </c>
      <c r="C52" s="367" t="s">
        <v>13</v>
      </c>
      <c r="D52" s="368">
        <v>1</v>
      </c>
      <c r="E52" s="368">
        <f>2.7+2</f>
        <v>4.7</v>
      </c>
      <c r="F52" s="368">
        <v>0.7</v>
      </c>
      <c r="G52" s="368">
        <v>1.3</v>
      </c>
      <c r="H52" s="368">
        <f t="shared" ref="H52" si="3">PRODUCT(D52:G52)</f>
        <v>4.2770000000000001</v>
      </c>
      <c r="I52" s="369"/>
    </row>
    <row r="53" spans="1:9" s="326" customFormat="1" ht="12.75" customHeight="1" x14ac:dyDescent="0.2">
      <c r="A53" s="365"/>
      <c r="B53" s="366" t="s">
        <v>92</v>
      </c>
      <c r="C53" s="367" t="s">
        <v>13</v>
      </c>
      <c r="D53" s="368">
        <v>1</v>
      </c>
      <c r="E53" s="368">
        <f>2+0.8+4.1+0.8+4.1+0.76+2</f>
        <v>14.559999999999999</v>
      </c>
      <c r="F53" s="368">
        <v>0.7</v>
      </c>
      <c r="G53" s="368">
        <v>1.3</v>
      </c>
      <c r="H53" s="368">
        <f t="shared" si="2"/>
        <v>13.249599999999999</v>
      </c>
      <c r="I53" s="369"/>
    </row>
    <row r="54" spans="1:9" s="326" customFormat="1" ht="12.75" customHeight="1" x14ac:dyDescent="0.2">
      <c r="A54" s="365"/>
      <c r="B54" s="366" t="s">
        <v>96</v>
      </c>
      <c r="C54" s="367" t="s">
        <v>13</v>
      </c>
      <c r="D54" s="368">
        <v>1</v>
      </c>
      <c r="E54" s="368">
        <v>2.7</v>
      </c>
      <c r="F54" s="368">
        <v>0.7</v>
      </c>
      <c r="G54" s="368">
        <v>1.3</v>
      </c>
      <c r="H54" s="368">
        <f t="shared" ref="H54" si="4">PRODUCT(D54:G54)</f>
        <v>2.4569999999999999</v>
      </c>
      <c r="I54" s="369"/>
    </row>
    <row r="55" spans="1:9" s="326" customFormat="1" ht="12.75" customHeight="1" x14ac:dyDescent="0.2">
      <c r="A55" s="365"/>
      <c r="B55" s="366" t="s">
        <v>21</v>
      </c>
      <c r="C55" s="367" t="s">
        <v>13</v>
      </c>
      <c r="D55" s="368">
        <v>1</v>
      </c>
      <c r="E55" s="368">
        <f>2+3.95+3.95</f>
        <v>9.9</v>
      </c>
      <c r="F55" s="368">
        <v>0.7</v>
      </c>
      <c r="G55" s="368">
        <v>1.3</v>
      </c>
      <c r="H55" s="368">
        <f t="shared" si="2"/>
        <v>9.0090000000000003</v>
      </c>
      <c r="I55" s="369"/>
    </row>
    <row r="56" spans="1:9" s="326" customFormat="1" ht="12.75" customHeight="1" x14ac:dyDescent="0.2">
      <c r="A56" s="365"/>
      <c r="B56" s="366" t="s">
        <v>97</v>
      </c>
      <c r="C56" s="367" t="s">
        <v>13</v>
      </c>
      <c r="D56" s="368">
        <v>1</v>
      </c>
      <c r="E56" s="368">
        <v>2.7</v>
      </c>
      <c r="F56" s="368">
        <v>0.7</v>
      </c>
      <c r="G56" s="368">
        <v>1.3</v>
      </c>
      <c r="H56" s="368">
        <f t="shared" ref="H56" si="5">PRODUCT(D56:G56)</f>
        <v>2.4569999999999999</v>
      </c>
      <c r="I56" s="369"/>
    </row>
    <row r="57" spans="1:9" s="326" customFormat="1" ht="12.75" customHeight="1" x14ac:dyDescent="0.2">
      <c r="A57" s="365"/>
      <c r="B57" s="366" t="s">
        <v>93</v>
      </c>
      <c r="C57" s="367" t="s">
        <v>13</v>
      </c>
      <c r="D57" s="368">
        <v>1</v>
      </c>
      <c r="E57" s="368">
        <f>+E53</f>
        <v>14.559999999999999</v>
      </c>
      <c r="F57" s="368">
        <v>0.7</v>
      </c>
      <c r="G57" s="368">
        <v>1.3</v>
      </c>
      <c r="H57" s="368">
        <f t="shared" si="2"/>
        <v>13.249599999999999</v>
      </c>
      <c r="I57" s="369"/>
    </row>
    <row r="58" spans="1:9" s="326" customFormat="1" ht="12.75" customHeight="1" x14ac:dyDescent="0.2">
      <c r="A58" s="365"/>
      <c r="B58" s="366" t="s">
        <v>114</v>
      </c>
      <c r="C58" s="367" t="s">
        <v>13</v>
      </c>
      <c r="D58" s="368">
        <v>1</v>
      </c>
      <c r="E58" s="368">
        <f>2.7+2+2.7</f>
        <v>7.4</v>
      </c>
      <c r="F58" s="368">
        <v>0.7</v>
      </c>
      <c r="G58" s="368">
        <v>1.3</v>
      </c>
      <c r="H58" s="368">
        <f t="shared" ref="H58" si="6">PRODUCT(D58:G58)</f>
        <v>6.734</v>
      </c>
      <c r="I58" s="369"/>
    </row>
    <row r="59" spans="1:9" s="326" customFormat="1" ht="12.75" customHeight="1" x14ac:dyDescent="0.2">
      <c r="A59" s="365"/>
      <c r="B59" s="366" t="s">
        <v>94</v>
      </c>
      <c r="C59" s="367" t="s">
        <v>13</v>
      </c>
      <c r="D59" s="368">
        <v>1</v>
      </c>
      <c r="E59" s="368">
        <f>+E51</f>
        <v>11.8</v>
      </c>
      <c r="F59" s="368">
        <v>0.7</v>
      </c>
      <c r="G59" s="368">
        <v>1.3</v>
      </c>
      <c r="H59" s="368">
        <f t="shared" si="2"/>
        <v>10.738</v>
      </c>
      <c r="I59" s="369"/>
    </row>
    <row r="60" spans="1:9" s="326" customFormat="1" ht="12.75" customHeight="1" x14ac:dyDescent="0.2">
      <c r="A60" s="370"/>
      <c r="B60" s="336"/>
      <c r="C60" s="367"/>
      <c r="D60" s="368"/>
      <c r="E60" s="368"/>
      <c r="F60" s="368"/>
      <c r="G60" s="368"/>
      <c r="H60" s="368"/>
      <c r="I60" s="370"/>
    </row>
    <row r="61" spans="1:9" s="326" customFormat="1" ht="12.75" customHeight="1" x14ac:dyDescent="0.2">
      <c r="A61" s="360" t="str">
        <f>+RESUMEN!A36</f>
        <v>01.02.02</v>
      </c>
      <c r="B61" s="360" t="str">
        <f>+RESUMEN!B36</f>
        <v>CORTES</v>
      </c>
      <c r="C61" s="371"/>
      <c r="D61" s="370"/>
      <c r="E61" s="370"/>
      <c r="F61" s="370"/>
      <c r="G61" s="370"/>
      <c r="H61" s="370"/>
      <c r="I61" s="372"/>
    </row>
    <row r="62" spans="1:9" s="326" customFormat="1" ht="12.75" customHeight="1" x14ac:dyDescent="0.2">
      <c r="A62" s="373" t="str">
        <f>+RESUMEN!A37</f>
        <v>01.02.02.01</v>
      </c>
      <c r="B62" s="373" t="str">
        <f>+RESUMEN!B37</f>
        <v>CORTE SUPERFICIAL MANUAL</v>
      </c>
      <c r="C62" s="373" t="s">
        <v>12</v>
      </c>
      <c r="D62" s="373"/>
      <c r="E62" s="373"/>
      <c r="F62" s="373"/>
      <c r="G62" s="373"/>
      <c r="H62" s="373"/>
      <c r="I62" s="374">
        <f>+SUM(H62:H65)</f>
        <v>239.57499999999999</v>
      </c>
    </row>
    <row r="63" spans="1:9" s="326" customFormat="1" ht="12.75" customHeight="1" x14ac:dyDescent="0.2">
      <c r="A63" s="365"/>
      <c r="B63" s="366" t="s">
        <v>66</v>
      </c>
      <c r="C63" s="336"/>
      <c r="D63" s="337"/>
      <c r="E63" s="436" t="s">
        <v>15</v>
      </c>
      <c r="F63" s="437"/>
      <c r="G63" s="375"/>
      <c r="H63" s="368"/>
      <c r="I63" s="372"/>
    </row>
    <row r="64" spans="1:9" s="326" customFormat="1" ht="12.75" customHeight="1" x14ac:dyDescent="0.2">
      <c r="A64" s="365"/>
      <c r="B64" s="376"/>
      <c r="C64" s="336"/>
      <c r="D64" s="337">
        <v>1</v>
      </c>
      <c r="E64" s="443">
        <f>219.765+10.46+3.28+6.07</f>
        <v>239.57499999999999</v>
      </c>
      <c r="F64" s="443"/>
      <c r="G64" s="375"/>
      <c r="H64" s="368">
        <f>+PRODUCT(D64:G64)</f>
        <v>239.57499999999999</v>
      </c>
      <c r="I64" s="369"/>
    </row>
    <row r="65" spans="1:9" s="326" customFormat="1" ht="12.75" customHeight="1" x14ac:dyDescent="0.2">
      <c r="A65" s="365"/>
      <c r="B65" s="377"/>
      <c r="C65" s="336"/>
      <c r="D65" s="337"/>
      <c r="E65" s="375"/>
      <c r="F65" s="375"/>
      <c r="G65" s="375"/>
      <c r="H65" s="337"/>
      <c r="I65" s="369"/>
    </row>
    <row r="66" spans="1:9" s="326" customFormat="1" ht="12.75" customHeight="1" x14ac:dyDescent="0.2">
      <c r="A66" s="360" t="str">
        <f>+RESUMEN!A38</f>
        <v>01.02.03</v>
      </c>
      <c r="B66" s="360" t="str">
        <f>+RESUMEN!B38</f>
        <v>RELLENOS</v>
      </c>
      <c r="C66" s="340"/>
      <c r="D66" s="340"/>
      <c r="E66" s="340"/>
      <c r="F66" s="340"/>
      <c r="G66" s="340"/>
      <c r="H66" s="340"/>
      <c r="I66" s="372"/>
    </row>
    <row r="67" spans="1:9" s="326" customFormat="1" ht="12.75" customHeight="1" x14ac:dyDescent="0.2">
      <c r="A67" s="362" t="str">
        <f>+RESUMEN!A39</f>
        <v>01.02.03.01</v>
      </c>
      <c r="B67" s="362" t="str">
        <f>+RESUMEN!B39</f>
        <v>RELLENO COMPACTADO CON EQUIPO Y PIEDRA MEDIANA e=4"</v>
      </c>
      <c r="C67" s="373" t="s">
        <v>12</v>
      </c>
      <c r="D67" s="373"/>
      <c r="E67" s="373"/>
      <c r="F67" s="373"/>
      <c r="G67" s="373"/>
      <c r="H67" s="373"/>
      <c r="I67" s="374">
        <f>H69</f>
        <v>239.57499999999999</v>
      </c>
    </row>
    <row r="68" spans="1:9" s="326" customFormat="1" ht="12.75" customHeight="1" x14ac:dyDescent="0.2">
      <c r="A68" s="365"/>
      <c r="B68" s="378"/>
      <c r="C68" s="367"/>
      <c r="D68" s="368"/>
      <c r="E68" s="454" t="s">
        <v>15</v>
      </c>
      <c r="F68" s="455"/>
      <c r="G68" s="368"/>
      <c r="H68" s="344"/>
      <c r="I68" s="369"/>
    </row>
    <row r="69" spans="1:9" s="326" customFormat="1" ht="12.75" customHeight="1" x14ac:dyDescent="0.2">
      <c r="A69" s="365"/>
      <c r="B69" s="366" t="s">
        <v>124</v>
      </c>
      <c r="C69" s="367" t="s">
        <v>12</v>
      </c>
      <c r="D69" s="368">
        <v>1</v>
      </c>
      <c r="E69" s="443">
        <f>+E64</f>
        <v>239.57499999999999</v>
      </c>
      <c r="F69" s="443"/>
      <c r="G69" s="368"/>
      <c r="H69" s="368">
        <f>PRODUCT(D69:G69)</f>
        <v>239.57499999999999</v>
      </c>
      <c r="I69" s="369"/>
    </row>
    <row r="70" spans="1:9" s="326" customFormat="1" ht="12.75" customHeight="1" x14ac:dyDescent="0.2">
      <c r="A70" s="365"/>
      <c r="B70" s="379"/>
      <c r="C70" s="380"/>
      <c r="D70" s="368"/>
      <c r="E70" s="381"/>
      <c r="F70" s="381"/>
      <c r="G70" s="368"/>
      <c r="H70" s="368"/>
      <c r="I70" s="369"/>
    </row>
    <row r="71" spans="1:9" s="326" customFormat="1" ht="12.75" customHeight="1" x14ac:dyDescent="0.2">
      <c r="A71" s="360" t="str">
        <f>+RESUMEN!A40</f>
        <v>01.02.04</v>
      </c>
      <c r="B71" s="360" t="str">
        <f>+RESUMEN!B40</f>
        <v>NIVELACIÓN INTERIOR Y APISONADO</v>
      </c>
      <c r="C71" s="367"/>
      <c r="D71" s="368"/>
      <c r="E71" s="381"/>
      <c r="F71" s="382"/>
      <c r="G71" s="368"/>
      <c r="H71" s="368"/>
      <c r="I71" s="383"/>
    </row>
    <row r="72" spans="1:9" s="326" customFormat="1" ht="12.75" customHeight="1" x14ac:dyDescent="0.2">
      <c r="A72" s="362" t="str">
        <f>+RESUMEN!A41</f>
        <v>01.02.04.01</v>
      </c>
      <c r="B72" s="384" t="str">
        <f>+RESUMEN!B41</f>
        <v>NIVELACIÓN INTERIOR Y APISONADO PARA FALSO PISO</v>
      </c>
      <c r="C72" s="385" t="str">
        <f>+RESUMEN!C41</f>
        <v>m2</v>
      </c>
      <c r="D72" s="386"/>
      <c r="E72" s="386"/>
      <c r="F72" s="386"/>
      <c r="G72" s="386"/>
      <c r="H72" s="386"/>
      <c r="I72" s="374">
        <f>+SUM(H73:H76)</f>
        <v>232.20329999999998</v>
      </c>
    </row>
    <row r="73" spans="1:9" s="326" customFormat="1" ht="12.75" customHeight="1" x14ac:dyDescent="0.2">
      <c r="A73" s="387"/>
      <c r="B73" s="388"/>
      <c r="C73" s="336"/>
      <c r="D73" s="337"/>
      <c r="E73" s="431" t="s">
        <v>16</v>
      </c>
      <c r="F73" s="431"/>
      <c r="G73" s="337"/>
      <c r="H73" s="368"/>
      <c r="I73" s="383"/>
    </row>
    <row r="74" spans="1:9" s="326" customFormat="1" ht="12.75" customHeight="1" x14ac:dyDescent="0.2">
      <c r="A74" s="387"/>
      <c r="B74" s="388"/>
      <c r="C74" s="336" t="s">
        <v>12</v>
      </c>
      <c r="D74" s="337">
        <v>1</v>
      </c>
      <c r="E74" s="432">
        <f>+H79</f>
        <v>232.20329999999998</v>
      </c>
      <c r="F74" s="433"/>
      <c r="G74" s="337"/>
      <c r="H74" s="368">
        <f>PRODUCT(D74:G74)</f>
        <v>232.20329999999998</v>
      </c>
      <c r="I74" s="383"/>
    </row>
    <row r="75" spans="1:9" s="326" customFormat="1" ht="12.75" customHeight="1" x14ac:dyDescent="0.2">
      <c r="A75" s="387"/>
      <c r="B75" s="388"/>
      <c r="C75" s="336"/>
      <c r="D75" s="337"/>
      <c r="E75" s="389"/>
      <c r="F75" s="390"/>
      <c r="G75" s="337"/>
      <c r="H75" s="368"/>
      <c r="I75" s="383"/>
    </row>
    <row r="76" spans="1:9" s="326" customFormat="1" ht="12.75" customHeight="1" x14ac:dyDescent="0.2">
      <c r="A76" s="360" t="str">
        <f>+RESUMEN!A42</f>
        <v>01.02.05</v>
      </c>
      <c r="B76" s="360" t="str">
        <f>+RESUMEN!B42</f>
        <v>ELIMINACIÓN DE MATERIAL EXCEDENTE</v>
      </c>
      <c r="C76" s="336"/>
      <c r="D76" s="337"/>
      <c r="E76" s="337"/>
      <c r="F76" s="337"/>
      <c r="G76" s="337"/>
      <c r="H76" s="337"/>
      <c r="I76" s="383"/>
    </row>
    <row r="77" spans="1:9" s="326" customFormat="1" ht="12.75" customHeight="1" x14ac:dyDescent="0.2">
      <c r="A77" s="362" t="str">
        <f>+RESUMEN!A43</f>
        <v>01.02.05.01</v>
      </c>
      <c r="B77" s="384" t="str">
        <f>+RESUMEN!B43</f>
        <v>ACARREO INTERNO, MATERIAL PROCEDENTE DE EXCAVACIONES Y CORTE</v>
      </c>
      <c r="C77" s="363" t="s">
        <v>13</v>
      </c>
      <c r="D77" s="386"/>
      <c r="E77" s="386"/>
      <c r="F77" s="386"/>
      <c r="G77" s="386"/>
      <c r="H77" s="386"/>
      <c r="I77" s="364">
        <f>+SUM(H78:H81)</f>
        <v>232.20329999999998</v>
      </c>
    </row>
    <row r="78" spans="1:9" s="326" customFormat="1" ht="12.75" customHeight="1" x14ac:dyDescent="0.2">
      <c r="A78" s="387"/>
      <c r="B78" s="391"/>
      <c r="C78" s="367"/>
      <c r="D78" s="337"/>
      <c r="E78" s="431" t="s">
        <v>84</v>
      </c>
      <c r="F78" s="431"/>
      <c r="G78" s="392" t="s">
        <v>17</v>
      </c>
      <c r="H78" s="337"/>
      <c r="I78" s="383"/>
    </row>
    <row r="79" spans="1:9" s="326" customFormat="1" ht="12.75" customHeight="1" x14ac:dyDescent="0.2">
      <c r="A79" s="387"/>
      <c r="B79" s="393" t="s">
        <v>83</v>
      </c>
      <c r="C79" s="367" t="s">
        <v>12</v>
      </c>
      <c r="D79" s="337">
        <v>1</v>
      </c>
      <c r="E79" s="430">
        <f>I44+(I62*0.15)</f>
        <v>193.50274999999999</v>
      </c>
      <c r="F79" s="430"/>
      <c r="G79" s="394">
        <v>1.2</v>
      </c>
      <c r="H79" s="395">
        <f>PRODUCT(D79:G79)</f>
        <v>232.20329999999998</v>
      </c>
      <c r="I79" s="383"/>
    </row>
    <row r="80" spans="1:9" s="326" customFormat="1" ht="12.75" customHeight="1" x14ac:dyDescent="0.2">
      <c r="A80" s="387"/>
      <c r="B80" s="393"/>
      <c r="C80" s="396"/>
      <c r="D80" s="337"/>
      <c r="E80" s="434"/>
      <c r="F80" s="435"/>
      <c r="G80" s="394"/>
      <c r="H80" s="395"/>
      <c r="I80" s="383"/>
    </row>
    <row r="81" spans="1:9" s="326" customFormat="1" ht="12.75" hidden="1" customHeight="1" x14ac:dyDescent="0.2">
      <c r="A81" s="387"/>
      <c r="B81" s="397" t="e">
        <f>+[1]RESUMEN!#REF!</f>
        <v>#REF!</v>
      </c>
      <c r="C81" s="336"/>
      <c r="D81" s="334"/>
      <c r="E81" s="398"/>
      <c r="F81" s="398"/>
      <c r="G81" s="399"/>
      <c r="H81" s="398"/>
      <c r="I81" s="383"/>
    </row>
    <row r="82" spans="1:9" s="326" customFormat="1" ht="12.75" customHeight="1" x14ac:dyDescent="0.2">
      <c r="A82" s="387"/>
      <c r="B82" s="400"/>
      <c r="C82" s="336"/>
      <c r="D82" s="337"/>
      <c r="E82" s="334"/>
      <c r="F82" s="334"/>
      <c r="H82" s="337"/>
      <c r="I82" s="383"/>
    </row>
    <row r="83" spans="1:9" s="326" customFormat="1" ht="12.75" customHeight="1" x14ac:dyDescent="0.2">
      <c r="A83" s="401" t="str">
        <f>+RESUMEN!A44</f>
        <v>01.03</v>
      </c>
      <c r="B83" s="401" t="str">
        <f>+RESUMEN!B44</f>
        <v>CONCRETO SIMPLE</v>
      </c>
      <c r="C83" s="336"/>
      <c r="D83" s="337"/>
      <c r="E83" s="337"/>
      <c r="F83" s="337"/>
      <c r="G83" s="337"/>
      <c r="H83" s="337"/>
      <c r="I83" s="383"/>
    </row>
    <row r="84" spans="1:9" s="326" customFormat="1" ht="12.75" hidden="1" customHeight="1" x14ac:dyDescent="0.2">
      <c r="A84" s="387"/>
      <c r="B84" s="402" t="str">
        <f>+[1]RESUMEN!B66</f>
        <v>SOLADOS CONCRETO f'c=100 kg/cm2 h=6" EN CISTERNA</v>
      </c>
      <c r="C84" s="336"/>
      <c r="D84" s="337"/>
      <c r="E84" s="337"/>
      <c r="F84" s="337"/>
      <c r="G84" s="337"/>
      <c r="H84" s="337"/>
      <c r="I84" s="383"/>
    </row>
    <row r="85" spans="1:9" s="326" customFormat="1" ht="12.75" customHeight="1" x14ac:dyDescent="0.2">
      <c r="A85" s="360" t="str">
        <f>+RESUMEN!A45</f>
        <v>01.03.01</v>
      </c>
      <c r="B85" s="360" t="str">
        <f>+RESUMEN!B45</f>
        <v>CIMIENTOS CORRIDOS</v>
      </c>
      <c r="C85" s="336"/>
      <c r="D85" s="337"/>
      <c r="E85" s="337"/>
      <c r="F85" s="337"/>
      <c r="G85" s="337"/>
      <c r="H85" s="337"/>
      <c r="I85" s="383"/>
    </row>
    <row r="86" spans="1:9" s="326" customFormat="1" ht="12.75" customHeight="1" x14ac:dyDescent="0.2">
      <c r="A86" s="362" t="str">
        <f>+RESUMEN!A46</f>
        <v>01.03.01.01</v>
      </c>
      <c r="B86" s="384" t="str">
        <f>+RESUMEN!B46</f>
        <v>CIMIENTO CORRIDO 1:10 + 30% PG. F'c&gt;=140 Kg/cm2</v>
      </c>
      <c r="C86" s="363" t="s">
        <v>13</v>
      </c>
      <c r="D86" s="386"/>
      <c r="E86" s="386"/>
      <c r="F86" s="386"/>
      <c r="G86" s="386"/>
      <c r="H86" s="386"/>
      <c r="I86" s="374">
        <f>SUM(H88:H101)</f>
        <v>157.56649999999999</v>
      </c>
    </row>
    <row r="87" spans="1:9" s="326" customFormat="1" ht="12.75" customHeight="1" x14ac:dyDescent="0.2">
      <c r="A87" s="365"/>
      <c r="B87" s="403"/>
      <c r="C87" s="396"/>
      <c r="D87" s="368"/>
      <c r="E87" s="337"/>
      <c r="F87" s="337"/>
      <c r="G87" s="368"/>
      <c r="H87" s="368"/>
      <c r="I87" s="383"/>
    </row>
    <row r="88" spans="1:9" s="326" customFormat="1" ht="12.75" customHeight="1" x14ac:dyDescent="0.2">
      <c r="A88" s="365"/>
      <c r="B88" s="366" t="s">
        <v>54</v>
      </c>
      <c r="C88" s="367" t="s">
        <v>13</v>
      </c>
      <c r="D88" s="368">
        <v>1</v>
      </c>
      <c r="E88" s="337">
        <f t="shared" ref="E88:E101" si="7">+E46</f>
        <v>23.219999999999995</v>
      </c>
      <c r="F88" s="337">
        <v>0.7</v>
      </c>
      <c r="G88" s="368">
        <v>1.3</v>
      </c>
      <c r="H88" s="368">
        <f>PRODUCT(D88:G88)</f>
        <v>21.130199999999995</v>
      </c>
      <c r="I88" s="383"/>
    </row>
    <row r="89" spans="1:9" s="326" customFormat="1" ht="12.75" customHeight="1" x14ac:dyDescent="0.2">
      <c r="A89" s="365"/>
      <c r="B89" s="366" t="s">
        <v>88</v>
      </c>
      <c r="C89" s="367" t="s">
        <v>13</v>
      </c>
      <c r="D89" s="368">
        <v>1</v>
      </c>
      <c r="E89" s="337">
        <f t="shared" si="7"/>
        <v>18.71</v>
      </c>
      <c r="F89" s="337">
        <v>0.7</v>
      </c>
      <c r="G89" s="368">
        <v>1.3</v>
      </c>
      <c r="H89" s="368">
        <f t="shared" ref="H89:H101" si="8">PRODUCT(D89:G89)</f>
        <v>17.0261</v>
      </c>
      <c r="I89" s="383"/>
    </row>
    <row r="90" spans="1:9" s="326" customFormat="1" ht="12.75" customHeight="1" x14ac:dyDescent="0.2">
      <c r="A90" s="365"/>
      <c r="B90" s="366" t="s">
        <v>89</v>
      </c>
      <c r="C90" s="367" t="s">
        <v>13</v>
      </c>
      <c r="D90" s="368">
        <v>1</v>
      </c>
      <c r="E90" s="337">
        <f t="shared" si="7"/>
        <v>21.799999999999997</v>
      </c>
      <c r="F90" s="337">
        <v>0.7</v>
      </c>
      <c r="G90" s="368">
        <v>1.3</v>
      </c>
      <c r="H90" s="368">
        <f t="shared" si="8"/>
        <v>19.837999999999997</v>
      </c>
      <c r="I90" s="383"/>
    </row>
    <row r="91" spans="1:9" s="326" customFormat="1" ht="12.75" customHeight="1" x14ac:dyDescent="0.2">
      <c r="A91" s="365"/>
      <c r="B91" s="366" t="s">
        <v>90</v>
      </c>
      <c r="C91" s="367" t="s">
        <v>13</v>
      </c>
      <c r="D91" s="368">
        <v>1</v>
      </c>
      <c r="E91" s="337">
        <f t="shared" si="7"/>
        <v>7.5000000000000009</v>
      </c>
      <c r="F91" s="337">
        <v>0.7</v>
      </c>
      <c r="G91" s="368">
        <v>1.3</v>
      </c>
      <c r="H91" s="368">
        <f t="shared" si="8"/>
        <v>6.8250000000000002</v>
      </c>
      <c r="I91" s="383"/>
    </row>
    <row r="92" spans="1:9" s="326" customFormat="1" ht="12.75" customHeight="1" x14ac:dyDescent="0.2">
      <c r="A92" s="365"/>
      <c r="B92" s="366" t="s">
        <v>91</v>
      </c>
      <c r="C92" s="367" t="s">
        <v>13</v>
      </c>
      <c r="D92" s="368">
        <v>1</v>
      </c>
      <c r="E92" s="337">
        <f t="shared" si="7"/>
        <v>21.799999999999997</v>
      </c>
      <c r="F92" s="337">
        <v>0.7</v>
      </c>
      <c r="G92" s="368">
        <v>1.3</v>
      </c>
      <c r="H92" s="368">
        <f t="shared" si="8"/>
        <v>19.837999999999997</v>
      </c>
      <c r="I92" s="383"/>
    </row>
    <row r="93" spans="1:9" s="326" customFormat="1" ht="12.75" customHeight="1" x14ac:dyDescent="0.2">
      <c r="A93" s="365"/>
      <c r="B93" s="366" t="s">
        <v>20</v>
      </c>
      <c r="C93" s="367" t="s">
        <v>13</v>
      </c>
      <c r="D93" s="368">
        <v>1</v>
      </c>
      <c r="E93" s="337">
        <f t="shared" si="7"/>
        <v>11.8</v>
      </c>
      <c r="F93" s="337">
        <v>0.7</v>
      </c>
      <c r="G93" s="368">
        <v>1.3</v>
      </c>
      <c r="H93" s="368">
        <f t="shared" si="8"/>
        <v>10.738</v>
      </c>
      <c r="I93" s="383"/>
    </row>
    <row r="94" spans="1:9" s="326" customFormat="1" ht="12.75" customHeight="1" x14ac:dyDescent="0.2">
      <c r="A94" s="365"/>
      <c r="B94" s="366" t="s">
        <v>95</v>
      </c>
      <c r="C94" s="367" t="s">
        <v>13</v>
      </c>
      <c r="D94" s="368">
        <v>1</v>
      </c>
      <c r="E94" s="337">
        <f t="shared" si="7"/>
        <v>4.7</v>
      </c>
      <c r="F94" s="337">
        <v>0.7</v>
      </c>
      <c r="G94" s="368">
        <v>1.3</v>
      </c>
      <c r="H94" s="368">
        <f t="shared" si="8"/>
        <v>4.2770000000000001</v>
      </c>
      <c r="I94" s="383"/>
    </row>
    <row r="95" spans="1:9" s="326" customFormat="1" ht="12.75" customHeight="1" x14ac:dyDescent="0.2">
      <c r="A95" s="365"/>
      <c r="B95" s="366" t="s">
        <v>92</v>
      </c>
      <c r="C95" s="367" t="s">
        <v>13</v>
      </c>
      <c r="D95" s="368">
        <v>1</v>
      </c>
      <c r="E95" s="337">
        <f t="shared" si="7"/>
        <v>14.559999999999999</v>
      </c>
      <c r="F95" s="337">
        <v>0.7</v>
      </c>
      <c r="G95" s="368">
        <v>1.3</v>
      </c>
      <c r="H95" s="368">
        <f t="shared" si="8"/>
        <v>13.249599999999999</v>
      </c>
      <c r="I95" s="383"/>
    </row>
    <row r="96" spans="1:9" s="326" customFormat="1" ht="12.75" customHeight="1" x14ac:dyDescent="0.2">
      <c r="A96" s="365"/>
      <c r="B96" s="366" t="s">
        <v>96</v>
      </c>
      <c r="C96" s="367" t="s">
        <v>13</v>
      </c>
      <c r="D96" s="368">
        <v>1</v>
      </c>
      <c r="E96" s="337">
        <f t="shared" si="7"/>
        <v>2.7</v>
      </c>
      <c r="F96" s="337">
        <v>0.7</v>
      </c>
      <c r="G96" s="368">
        <v>1.3</v>
      </c>
      <c r="H96" s="368">
        <f t="shared" si="8"/>
        <v>2.4569999999999999</v>
      </c>
      <c r="I96" s="383"/>
    </row>
    <row r="97" spans="1:9" s="326" customFormat="1" ht="12.75" customHeight="1" x14ac:dyDescent="0.2">
      <c r="A97" s="365"/>
      <c r="B97" s="366" t="s">
        <v>21</v>
      </c>
      <c r="C97" s="367" t="s">
        <v>13</v>
      </c>
      <c r="D97" s="368">
        <v>1</v>
      </c>
      <c r="E97" s="337">
        <f t="shared" si="7"/>
        <v>9.9</v>
      </c>
      <c r="F97" s="337">
        <v>0.7</v>
      </c>
      <c r="G97" s="368">
        <v>1.3</v>
      </c>
      <c r="H97" s="368">
        <f t="shared" si="8"/>
        <v>9.0090000000000003</v>
      </c>
      <c r="I97" s="383"/>
    </row>
    <row r="98" spans="1:9" s="326" customFormat="1" ht="12.75" customHeight="1" x14ac:dyDescent="0.2">
      <c r="A98" s="365"/>
      <c r="B98" s="366" t="s">
        <v>97</v>
      </c>
      <c r="C98" s="367" t="s">
        <v>13</v>
      </c>
      <c r="D98" s="368">
        <v>1</v>
      </c>
      <c r="E98" s="337">
        <f t="shared" si="7"/>
        <v>2.7</v>
      </c>
      <c r="F98" s="337">
        <v>0.7</v>
      </c>
      <c r="G98" s="368">
        <v>1.3</v>
      </c>
      <c r="H98" s="368">
        <f t="shared" si="8"/>
        <v>2.4569999999999999</v>
      </c>
      <c r="I98" s="383"/>
    </row>
    <row r="99" spans="1:9" s="326" customFormat="1" ht="12.75" customHeight="1" x14ac:dyDescent="0.2">
      <c r="A99" s="365"/>
      <c r="B99" s="366" t="s">
        <v>93</v>
      </c>
      <c r="C99" s="367" t="s">
        <v>13</v>
      </c>
      <c r="D99" s="368">
        <v>1</v>
      </c>
      <c r="E99" s="337">
        <f t="shared" si="7"/>
        <v>14.559999999999999</v>
      </c>
      <c r="F99" s="337">
        <v>0.7</v>
      </c>
      <c r="G99" s="368">
        <v>1.3</v>
      </c>
      <c r="H99" s="368">
        <f t="shared" si="8"/>
        <v>13.249599999999999</v>
      </c>
      <c r="I99" s="383"/>
    </row>
    <row r="100" spans="1:9" s="326" customFormat="1" ht="12.75" customHeight="1" x14ac:dyDescent="0.2">
      <c r="A100" s="365"/>
      <c r="B100" s="366" t="s">
        <v>114</v>
      </c>
      <c r="C100" s="367" t="s">
        <v>13</v>
      </c>
      <c r="D100" s="368">
        <v>1</v>
      </c>
      <c r="E100" s="337">
        <f t="shared" si="7"/>
        <v>7.4</v>
      </c>
      <c r="F100" s="337">
        <v>0.7</v>
      </c>
      <c r="G100" s="368">
        <v>1.3</v>
      </c>
      <c r="H100" s="368">
        <f t="shared" si="8"/>
        <v>6.734</v>
      </c>
      <c r="I100" s="383"/>
    </row>
    <row r="101" spans="1:9" s="326" customFormat="1" ht="12.75" customHeight="1" x14ac:dyDescent="0.2">
      <c r="A101" s="365"/>
      <c r="B101" s="366" t="s">
        <v>94</v>
      </c>
      <c r="C101" s="367" t="s">
        <v>13</v>
      </c>
      <c r="D101" s="368">
        <v>1</v>
      </c>
      <c r="E101" s="337">
        <f t="shared" si="7"/>
        <v>11.8</v>
      </c>
      <c r="F101" s="337">
        <v>0.7</v>
      </c>
      <c r="G101" s="368">
        <v>1.3</v>
      </c>
      <c r="H101" s="368">
        <f t="shared" si="8"/>
        <v>10.738</v>
      </c>
      <c r="I101" s="383"/>
    </row>
    <row r="102" spans="1:9" s="326" customFormat="1" ht="12.75" customHeight="1" x14ac:dyDescent="0.2">
      <c r="A102" s="365"/>
      <c r="B102" s="403"/>
      <c r="C102" s="367"/>
      <c r="D102" s="368"/>
      <c r="E102" s="337"/>
      <c r="F102" s="337"/>
      <c r="G102" s="368"/>
      <c r="H102" s="368"/>
      <c r="I102" s="383"/>
    </row>
    <row r="103" spans="1:9" s="326" customFormat="1" ht="12.75" customHeight="1" x14ac:dyDescent="0.2">
      <c r="A103" s="365"/>
      <c r="B103" s="403"/>
      <c r="C103" s="396"/>
      <c r="D103" s="368"/>
      <c r="E103" s="337"/>
      <c r="F103" s="337"/>
      <c r="G103" s="368"/>
      <c r="H103" s="368"/>
      <c r="I103" s="383"/>
    </row>
    <row r="104" spans="1:9" s="326" customFormat="1" ht="12.75" customHeight="1" x14ac:dyDescent="0.2">
      <c r="A104" s="360" t="str">
        <f>+RESUMEN!A47</f>
        <v>01.03.02</v>
      </c>
      <c r="B104" s="360" t="str">
        <f>+RESUMEN!B47</f>
        <v>FALSO PISO</v>
      </c>
      <c r="C104" s="336"/>
      <c r="D104" s="337"/>
      <c r="E104" s="337"/>
      <c r="F104" s="337"/>
      <c r="G104" s="337"/>
      <c r="H104" s="337"/>
      <c r="I104" s="383"/>
    </row>
    <row r="105" spans="1:9" s="326" customFormat="1" ht="12.75" customHeight="1" x14ac:dyDescent="0.2">
      <c r="A105" s="362" t="str">
        <f>+RESUMEN!A48</f>
        <v>01.03.02.01</v>
      </c>
      <c r="B105" s="384" t="str">
        <f>+RESUMEN!B48</f>
        <v>FALSO PISO MEZCLA 1:8, e=4"</v>
      </c>
      <c r="C105" s="363" t="s">
        <v>12</v>
      </c>
      <c r="D105" s="386"/>
      <c r="E105" s="386"/>
      <c r="F105" s="386"/>
      <c r="G105" s="386"/>
      <c r="H105" s="386"/>
      <c r="I105" s="374">
        <f>+H107</f>
        <v>239.57499999999999</v>
      </c>
    </row>
    <row r="106" spans="1:9" s="326" customFormat="1" ht="12.75" customHeight="1" x14ac:dyDescent="0.2">
      <c r="A106" s="365"/>
      <c r="B106" s="404"/>
      <c r="C106" s="336"/>
      <c r="D106" s="337"/>
      <c r="E106" s="436" t="s">
        <v>15</v>
      </c>
      <c r="F106" s="437"/>
      <c r="G106" s="337"/>
      <c r="H106" s="337"/>
      <c r="I106" s="383"/>
    </row>
    <row r="107" spans="1:9" s="326" customFormat="1" ht="12.75" customHeight="1" x14ac:dyDescent="0.2">
      <c r="A107" s="365"/>
      <c r="B107" s="366"/>
      <c r="C107" s="336" t="s">
        <v>12</v>
      </c>
      <c r="D107" s="337">
        <v>1</v>
      </c>
      <c r="E107" s="432">
        <f>+E64</f>
        <v>239.57499999999999</v>
      </c>
      <c r="F107" s="433"/>
      <c r="G107" s="337"/>
      <c r="H107" s="337">
        <f>PRODUCT(D107:G107)</f>
        <v>239.57499999999999</v>
      </c>
      <c r="I107" s="383"/>
    </row>
    <row r="108" spans="1:9" s="326" customFormat="1" ht="12.75" customHeight="1" x14ac:dyDescent="0.2">
      <c r="A108" s="365"/>
      <c r="B108" s="366"/>
      <c r="C108" s="367"/>
      <c r="D108" s="368"/>
      <c r="E108" s="337"/>
      <c r="F108" s="337"/>
      <c r="G108" s="368"/>
      <c r="H108" s="368"/>
      <c r="I108" s="369"/>
    </row>
    <row r="109" spans="1:9" s="326" customFormat="1" ht="12.75" customHeight="1" x14ac:dyDescent="0.2">
      <c r="A109" s="360" t="str">
        <f>+RESUMEN!A49</f>
        <v>01.03.03</v>
      </c>
      <c r="B109" s="360" t="str">
        <f>+RESUMEN!B49</f>
        <v>SOBRECIMIENTO</v>
      </c>
      <c r="C109" s="367"/>
      <c r="D109" s="368"/>
      <c r="E109" s="368"/>
      <c r="F109" s="368"/>
      <c r="G109" s="368"/>
      <c r="H109" s="368"/>
      <c r="I109" s="369"/>
    </row>
    <row r="110" spans="1:9" s="326" customFormat="1" ht="12.75" customHeight="1" x14ac:dyDescent="0.2">
      <c r="A110" s="362" t="str">
        <f>+RESUMEN!A50</f>
        <v>01.03.03.01</v>
      </c>
      <c r="B110" s="384" t="str">
        <f>+RESUMEN!B50</f>
        <v>SOBRECIMIENTO CONCRETO 1:9 +25 % PM. F'c&gt;= 140 Kg/cm2</v>
      </c>
      <c r="C110" s="384" t="s">
        <v>13</v>
      </c>
      <c r="D110" s="384"/>
      <c r="E110" s="384"/>
      <c r="F110" s="384"/>
      <c r="G110" s="384"/>
      <c r="H110" s="384"/>
      <c r="I110" s="405">
        <f>SUM(H112:H125)</f>
        <v>41.556000000000004</v>
      </c>
    </row>
    <row r="111" spans="1:9" s="326" customFormat="1" ht="12.75" customHeight="1" x14ac:dyDescent="0.2">
      <c r="A111" s="365"/>
      <c r="B111" s="366"/>
      <c r="C111" s="367"/>
      <c r="D111" s="368"/>
      <c r="E111" s="368"/>
      <c r="F111" s="368"/>
      <c r="G111" s="368"/>
      <c r="H111" s="368"/>
      <c r="I111" s="369"/>
    </row>
    <row r="112" spans="1:9" s="326" customFormat="1" ht="12.75" customHeight="1" x14ac:dyDescent="0.2">
      <c r="A112" s="365"/>
      <c r="B112" s="366" t="s">
        <v>54</v>
      </c>
      <c r="C112" s="367" t="s">
        <v>13</v>
      </c>
      <c r="D112" s="368">
        <v>1</v>
      </c>
      <c r="E112" s="368">
        <f t="shared" ref="E112:E125" si="9">+E88</f>
        <v>23.219999999999995</v>
      </c>
      <c r="F112" s="368">
        <v>0.4</v>
      </c>
      <c r="G112" s="368">
        <v>0.6</v>
      </c>
      <c r="H112" s="368">
        <f>PRODUCT(D112:G112)</f>
        <v>5.5727999999999991</v>
      </c>
      <c r="I112" s="369"/>
    </row>
    <row r="113" spans="1:9" s="326" customFormat="1" ht="12.75" customHeight="1" x14ac:dyDescent="0.2">
      <c r="A113" s="365"/>
      <c r="B113" s="366" t="s">
        <v>88</v>
      </c>
      <c r="C113" s="367" t="s">
        <v>13</v>
      </c>
      <c r="D113" s="368">
        <v>1</v>
      </c>
      <c r="E113" s="368">
        <f t="shared" si="9"/>
        <v>18.71</v>
      </c>
      <c r="F113" s="368">
        <v>0.4</v>
      </c>
      <c r="G113" s="368">
        <v>0.6</v>
      </c>
      <c r="H113" s="368">
        <f t="shared" ref="H113:H125" si="10">PRODUCT(D113:G113)</f>
        <v>4.4904000000000002</v>
      </c>
      <c r="I113" s="369"/>
    </row>
    <row r="114" spans="1:9" s="326" customFormat="1" ht="12.75" customHeight="1" x14ac:dyDescent="0.2">
      <c r="A114" s="365"/>
      <c r="B114" s="366" t="s">
        <v>89</v>
      </c>
      <c r="C114" s="367" t="s">
        <v>13</v>
      </c>
      <c r="D114" s="368">
        <v>1</v>
      </c>
      <c r="E114" s="368">
        <f t="shared" si="9"/>
        <v>21.799999999999997</v>
      </c>
      <c r="F114" s="368">
        <v>0.4</v>
      </c>
      <c r="G114" s="368">
        <v>0.6</v>
      </c>
      <c r="H114" s="368">
        <f t="shared" si="10"/>
        <v>5.2319999999999993</v>
      </c>
      <c r="I114" s="369"/>
    </row>
    <row r="115" spans="1:9" s="326" customFormat="1" ht="12.75" customHeight="1" x14ac:dyDescent="0.2">
      <c r="A115" s="365"/>
      <c r="B115" s="366" t="s">
        <v>90</v>
      </c>
      <c r="C115" s="367" t="s">
        <v>13</v>
      </c>
      <c r="D115" s="368">
        <v>1</v>
      </c>
      <c r="E115" s="368">
        <f t="shared" si="9"/>
        <v>7.5000000000000009</v>
      </c>
      <c r="F115" s="368">
        <v>0.4</v>
      </c>
      <c r="G115" s="368">
        <v>0.6</v>
      </c>
      <c r="H115" s="368">
        <f t="shared" si="10"/>
        <v>1.8000000000000003</v>
      </c>
      <c r="I115" s="369"/>
    </row>
    <row r="116" spans="1:9" s="326" customFormat="1" ht="12.75" customHeight="1" x14ac:dyDescent="0.2">
      <c r="A116" s="365"/>
      <c r="B116" s="366" t="s">
        <v>91</v>
      </c>
      <c r="C116" s="367" t="s">
        <v>13</v>
      </c>
      <c r="D116" s="368">
        <v>1</v>
      </c>
      <c r="E116" s="368">
        <f t="shared" si="9"/>
        <v>21.799999999999997</v>
      </c>
      <c r="F116" s="368">
        <v>0.4</v>
      </c>
      <c r="G116" s="368">
        <v>0.6</v>
      </c>
      <c r="H116" s="368">
        <f t="shared" si="10"/>
        <v>5.2319999999999993</v>
      </c>
      <c r="I116" s="369"/>
    </row>
    <row r="117" spans="1:9" s="326" customFormat="1" ht="12.75" customHeight="1" x14ac:dyDescent="0.2">
      <c r="A117" s="365"/>
      <c r="B117" s="366" t="s">
        <v>20</v>
      </c>
      <c r="C117" s="367" t="s">
        <v>13</v>
      </c>
      <c r="D117" s="368">
        <v>1</v>
      </c>
      <c r="E117" s="368">
        <f t="shared" si="9"/>
        <v>11.8</v>
      </c>
      <c r="F117" s="368">
        <v>0.4</v>
      </c>
      <c r="G117" s="368">
        <v>0.6</v>
      </c>
      <c r="H117" s="368">
        <f t="shared" si="10"/>
        <v>2.8320000000000003</v>
      </c>
      <c r="I117" s="369"/>
    </row>
    <row r="118" spans="1:9" s="326" customFormat="1" ht="12.75" customHeight="1" x14ac:dyDescent="0.2">
      <c r="A118" s="365"/>
      <c r="B118" s="366" t="s">
        <v>95</v>
      </c>
      <c r="C118" s="367" t="s">
        <v>13</v>
      </c>
      <c r="D118" s="368">
        <v>1</v>
      </c>
      <c r="E118" s="368">
        <f t="shared" si="9"/>
        <v>4.7</v>
      </c>
      <c r="F118" s="368">
        <v>0.4</v>
      </c>
      <c r="G118" s="368">
        <v>0.6</v>
      </c>
      <c r="H118" s="368">
        <f t="shared" si="10"/>
        <v>1.1280000000000001</v>
      </c>
      <c r="I118" s="369"/>
    </row>
    <row r="119" spans="1:9" s="326" customFormat="1" ht="12.75" customHeight="1" x14ac:dyDescent="0.2">
      <c r="A119" s="365"/>
      <c r="B119" s="366" t="s">
        <v>92</v>
      </c>
      <c r="C119" s="367" t="s">
        <v>13</v>
      </c>
      <c r="D119" s="368">
        <v>1</v>
      </c>
      <c r="E119" s="368">
        <f t="shared" si="9"/>
        <v>14.559999999999999</v>
      </c>
      <c r="F119" s="368">
        <v>0.4</v>
      </c>
      <c r="G119" s="368">
        <v>0.6</v>
      </c>
      <c r="H119" s="368">
        <f t="shared" si="10"/>
        <v>3.4943999999999997</v>
      </c>
      <c r="I119" s="369"/>
    </row>
    <row r="120" spans="1:9" s="326" customFormat="1" ht="12.75" customHeight="1" x14ac:dyDescent="0.2">
      <c r="A120" s="365"/>
      <c r="B120" s="366" t="s">
        <v>96</v>
      </c>
      <c r="C120" s="367" t="s">
        <v>13</v>
      </c>
      <c r="D120" s="368">
        <v>1</v>
      </c>
      <c r="E120" s="368">
        <f t="shared" si="9"/>
        <v>2.7</v>
      </c>
      <c r="F120" s="368">
        <v>0.4</v>
      </c>
      <c r="G120" s="368">
        <v>0.6</v>
      </c>
      <c r="H120" s="368">
        <f t="shared" si="10"/>
        <v>0.64800000000000002</v>
      </c>
      <c r="I120" s="369"/>
    </row>
    <row r="121" spans="1:9" s="326" customFormat="1" ht="12.75" customHeight="1" x14ac:dyDescent="0.2">
      <c r="A121" s="365"/>
      <c r="B121" s="366" t="s">
        <v>21</v>
      </c>
      <c r="C121" s="367" t="s">
        <v>13</v>
      </c>
      <c r="D121" s="368">
        <v>1</v>
      </c>
      <c r="E121" s="368">
        <f t="shared" si="9"/>
        <v>9.9</v>
      </c>
      <c r="F121" s="368">
        <v>0.4</v>
      </c>
      <c r="G121" s="368">
        <v>0.6</v>
      </c>
      <c r="H121" s="368">
        <f t="shared" si="10"/>
        <v>2.3760000000000003</v>
      </c>
      <c r="I121" s="369"/>
    </row>
    <row r="122" spans="1:9" s="326" customFormat="1" ht="12.75" customHeight="1" x14ac:dyDescent="0.2">
      <c r="A122" s="365"/>
      <c r="B122" s="366" t="s">
        <v>97</v>
      </c>
      <c r="C122" s="367" t="s">
        <v>13</v>
      </c>
      <c r="D122" s="368">
        <v>1</v>
      </c>
      <c r="E122" s="368">
        <f t="shared" si="9"/>
        <v>2.7</v>
      </c>
      <c r="F122" s="368">
        <v>0.4</v>
      </c>
      <c r="G122" s="368">
        <v>0.6</v>
      </c>
      <c r="H122" s="368">
        <f t="shared" si="10"/>
        <v>0.64800000000000002</v>
      </c>
      <c r="I122" s="369"/>
    </row>
    <row r="123" spans="1:9" s="326" customFormat="1" ht="12.75" customHeight="1" x14ac:dyDescent="0.2">
      <c r="A123" s="365"/>
      <c r="B123" s="366" t="s">
        <v>93</v>
      </c>
      <c r="C123" s="367" t="s">
        <v>13</v>
      </c>
      <c r="D123" s="368">
        <v>1</v>
      </c>
      <c r="E123" s="368">
        <f t="shared" si="9"/>
        <v>14.559999999999999</v>
      </c>
      <c r="F123" s="368">
        <v>0.4</v>
      </c>
      <c r="G123" s="368">
        <v>0.6</v>
      </c>
      <c r="H123" s="368">
        <f t="shared" si="10"/>
        <v>3.4943999999999997</v>
      </c>
      <c r="I123" s="369"/>
    </row>
    <row r="124" spans="1:9" s="326" customFormat="1" ht="12.75" customHeight="1" x14ac:dyDescent="0.2">
      <c r="A124" s="365"/>
      <c r="B124" s="366" t="s">
        <v>114</v>
      </c>
      <c r="C124" s="367" t="s">
        <v>13</v>
      </c>
      <c r="D124" s="368">
        <v>1</v>
      </c>
      <c r="E124" s="368">
        <f t="shared" si="9"/>
        <v>7.4</v>
      </c>
      <c r="F124" s="368">
        <v>0.4</v>
      </c>
      <c r="G124" s="368">
        <v>0.6</v>
      </c>
      <c r="H124" s="368">
        <f t="shared" si="10"/>
        <v>1.7760000000000002</v>
      </c>
      <c r="I124" s="369"/>
    </row>
    <row r="125" spans="1:9" s="326" customFormat="1" ht="12.75" customHeight="1" x14ac:dyDescent="0.2">
      <c r="A125" s="365"/>
      <c r="B125" s="366" t="s">
        <v>94</v>
      </c>
      <c r="C125" s="367" t="s">
        <v>13</v>
      </c>
      <c r="D125" s="368">
        <v>1</v>
      </c>
      <c r="E125" s="368">
        <f t="shared" si="9"/>
        <v>11.8</v>
      </c>
      <c r="F125" s="368">
        <v>0.4</v>
      </c>
      <c r="G125" s="368">
        <v>0.6</v>
      </c>
      <c r="H125" s="368">
        <f t="shared" si="10"/>
        <v>2.8320000000000003</v>
      </c>
      <c r="I125" s="369"/>
    </row>
    <row r="126" spans="1:9" s="326" customFormat="1" ht="12.75" customHeight="1" x14ac:dyDescent="0.2">
      <c r="A126" s="365"/>
      <c r="B126" s="366"/>
      <c r="C126" s="367"/>
      <c r="D126" s="368"/>
      <c r="E126" s="368"/>
      <c r="F126" s="368"/>
      <c r="G126" s="368"/>
      <c r="H126" s="368"/>
      <c r="I126" s="369"/>
    </row>
    <row r="127" spans="1:9" s="326" customFormat="1" ht="12.75" customHeight="1" x14ac:dyDescent="0.2">
      <c r="A127" s="362" t="str">
        <f>+RESUMEN!A51</f>
        <v>01.03.03.02</v>
      </c>
      <c r="B127" s="384" t="str">
        <f>+RESUMEN!B51</f>
        <v>SOBRECIMIENTO - ENCOFRADO Y DESENCOFRADO</v>
      </c>
      <c r="C127" s="384" t="s">
        <v>12</v>
      </c>
      <c r="D127" s="384"/>
      <c r="E127" s="384"/>
      <c r="F127" s="384"/>
      <c r="G127" s="384"/>
      <c r="H127" s="384"/>
      <c r="I127" s="405">
        <f>SUM(H129:H142)</f>
        <v>207.78</v>
      </c>
    </row>
    <row r="128" spans="1:9" s="326" customFormat="1" ht="12.75" customHeight="1" x14ac:dyDescent="0.2">
      <c r="A128" s="365"/>
      <c r="B128" s="366"/>
      <c r="C128" s="367"/>
      <c r="D128" s="368"/>
      <c r="E128" s="368"/>
      <c r="F128" s="406"/>
      <c r="G128" s="368"/>
      <c r="H128" s="368"/>
      <c r="I128" s="369"/>
    </row>
    <row r="129" spans="1:9" s="326" customFormat="1" ht="12.75" customHeight="1" x14ac:dyDescent="0.2">
      <c r="A129" s="365"/>
      <c r="B129" s="366" t="s">
        <v>54</v>
      </c>
      <c r="C129" s="367" t="s">
        <v>12</v>
      </c>
      <c r="D129" s="368">
        <v>2</v>
      </c>
      <c r="E129" s="368">
        <f>+E112</f>
        <v>23.219999999999995</v>
      </c>
      <c r="F129" s="406"/>
      <c r="G129" s="368">
        <f>+G112</f>
        <v>0.6</v>
      </c>
      <c r="H129" s="368">
        <f t="shared" ref="H129:H142" si="11">PRODUCT(D129:G129)</f>
        <v>27.863999999999994</v>
      </c>
      <c r="I129" s="369"/>
    </row>
    <row r="130" spans="1:9" s="326" customFormat="1" ht="12.75" customHeight="1" x14ac:dyDescent="0.2">
      <c r="A130" s="365"/>
      <c r="B130" s="366" t="s">
        <v>88</v>
      </c>
      <c r="C130" s="367" t="s">
        <v>12</v>
      </c>
      <c r="D130" s="368">
        <v>2</v>
      </c>
      <c r="E130" s="368">
        <f t="shared" ref="E130:E142" si="12">+E113</f>
        <v>18.71</v>
      </c>
      <c r="F130" s="406"/>
      <c r="G130" s="368">
        <f t="shared" ref="G130:G142" si="13">+G113</f>
        <v>0.6</v>
      </c>
      <c r="H130" s="368">
        <f t="shared" si="11"/>
        <v>22.452000000000002</v>
      </c>
      <c r="I130" s="369"/>
    </row>
    <row r="131" spans="1:9" s="326" customFormat="1" ht="12.75" customHeight="1" x14ac:dyDescent="0.2">
      <c r="A131" s="365"/>
      <c r="B131" s="366" t="s">
        <v>89</v>
      </c>
      <c r="C131" s="367" t="s">
        <v>12</v>
      </c>
      <c r="D131" s="368">
        <v>2</v>
      </c>
      <c r="E131" s="368">
        <f t="shared" si="12"/>
        <v>21.799999999999997</v>
      </c>
      <c r="F131" s="406"/>
      <c r="G131" s="368">
        <f t="shared" si="13"/>
        <v>0.6</v>
      </c>
      <c r="H131" s="368">
        <f t="shared" si="11"/>
        <v>26.159999999999997</v>
      </c>
      <c r="I131" s="369"/>
    </row>
    <row r="132" spans="1:9" s="326" customFormat="1" ht="12.75" customHeight="1" x14ac:dyDescent="0.2">
      <c r="A132" s="365"/>
      <c r="B132" s="366" t="s">
        <v>90</v>
      </c>
      <c r="C132" s="367" t="s">
        <v>12</v>
      </c>
      <c r="D132" s="368">
        <v>2</v>
      </c>
      <c r="E132" s="368">
        <f t="shared" si="12"/>
        <v>7.5000000000000009</v>
      </c>
      <c r="F132" s="406"/>
      <c r="G132" s="368">
        <f t="shared" si="13"/>
        <v>0.6</v>
      </c>
      <c r="H132" s="368">
        <f t="shared" si="11"/>
        <v>9</v>
      </c>
      <c r="I132" s="369"/>
    </row>
    <row r="133" spans="1:9" s="326" customFormat="1" ht="12.75" customHeight="1" x14ac:dyDescent="0.2">
      <c r="A133" s="365"/>
      <c r="B133" s="366" t="s">
        <v>91</v>
      </c>
      <c r="C133" s="367" t="s">
        <v>12</v>
      </c>
      <c r="D133" s="368">
        <v>2</v>
      </c>
      <c r="E133" s="368">
        <f t="shared" si="12"/>
        <v>21.799999999999997</v>
      </c>
      <c r="F133" s="406"/>
      <c r="G133" s="368">
        <f t="shared" si="13"/>
        <v>0.6</v>
      </c>
      <c r="H133" s="368">
        <f t="shared" si="11"/>
        <v>26.159999999999997</v>
      </c>
      <c r="I133" s="369"/>
    </row>
    <row r="134" spans="1:9" s="326" customFormat="1" ht="12.75" customHeight="1" x14ac:dyDescent="0.2">
      <c r="A134" s="365"/>
      <c r="B134" s="366" t="s">
        <v>20</v>
      </c>
      <c r="C134" s="367" t="s">
        <v>12</v>
      </c>
      <c r="D134" s="368">
        <v>2</v>
      </c>
      <c r="E134" s="368">
        <f t="shared" si="12"/>
        <v>11.8</v>
      </c>
      <c r="F134" s="406"/>
      <c r="G134" s="368">
        <f t="shared" si="13"/>
        <v>0.6</v>
      </c>
      <c r="H134" s="368">
        <f t="shared" si="11"/>
        <v>14.16</v>
      </c>
      <c r="I134" s="369"/>
    </row>
    <row r="135" spans="1:9" s="326" customFormat="1" ht="12.75" customHeight="1" x14ac:dyDescent="0.2">
      <c r="A135" s="365"/>
      <c r="B135" s="366" t="s">
        <v>95</v>
      </c>
      <c r="C135" s="367" t="s">
        <v>12</v>
      </c>
      <c r="D135" s="368">
        <v>2</v>
      </c>
      <c r="E135" s="368">
        <f t="shared" si="12"/>
        <v>4.7</v>
      </c>
      <c r="F135" s="406"/>
      <c r="G135" s="368">
        <f t="shared" si="13"/>
        <v>0.6</v>
      </c>
      <c r="H135" s="368">
        <f t="shared" si="11"/>
        <v>5.64</v>
      </c>
      <c r="I135" s="369"/>
    </row>
    <row r="136" spans="1:9" s="326" customFormat="1" ht="12.75" customHeight="1" x14ac:dyDescent="0.2">
      <c r="A136" s="365"/>
      <c r="B136" s="366" t="s">
        <v>92</v>
      </c>
      <c r="C136" s="367" t="s">
        <v>12</v>
      </c>
      <c r="D136" s="368">
        <v>2</v>
      </c>
      <c r="E136" s="368">
        <f t="shared" si="12"/>
        <v>14.559999999999999</v>
      </c>
      <c r="F136" s="406"/>
      <c r="G136" s="368">
        <f t="shared" si="13"/>
        <v>0.6</v>
      </c>
      <c r="H136" s="368">
        <f t="shared" si="11"/>
        <v>17.471999999999998</v>
      </c>
      <c r="I136" s="369"/>
    </row>
    <row r="137" spans="1:9" s="326" customFormat="1" ht="12.75" customHeight="1" x14ac:dyDescent="0.2">
      <c r="A137" s="365"/>
      <c r="B137" s="366" t="s">
        <v>96</v>
      </c>
      <c r="C137" s="367" t="s">
        <v>12</v>
      </c>
      <c r="D137" s="368">
        <v>2</v>
      </c>
      <c r="E137" s="368">
        <f t="shared" si="12"/>
        <v>2.7</v>
      </c>
      <c r="F137" s="406"/>
      <c r="G137" s="368">
        <f t="shared" si="13"/>
        <v>0.6</v>
      </c>
      <c r="H137" s="368">
        <f t="shared" si="11"/>
        <v>3.24</v>
      </c>
      <c r="I137" s="369"/>
    </row>
    <row r="138" spans="1:9" s="326" customFormat="1" ht="12.75" customHeight="1" x14ac:dyDescent="0.2">
      <c r="A138" s="365"/>
      <c r="B138" s="366" t="s">
        <v>21</v>
      </c>
      <c r="C138" s="367" t="s">
        <v>12</v>
      </c>
      <c r="D138" s="368">
        <v>2</v>
      </c>
      <c r="E138" s="368">
        <f t="shared" si="12"/>
        <v>9.9</v>
      </c>
      <c r="F138" s="406"/>
      <c r="G138" s="368">
        <f t="shared" si="13"/>
        <v>0.6</v>
      </c>
      <c r="H138" s="368">
        <f t="shared" si="11"/>
        <v>11.88</v>
      </c>
      <c r="I138" s="369"/>
    </row>
    <row r="139" spans="1:9" s="326" customFormat="1" ht="12.75" customHeight="1" x14ac:dyDescent="0.2">
      <c r="A139" s="365"/>
      <c r="B139" s="366" t="s">
        <v>97</v>
      </c>
      <c r="C139" s="367" t="s">
        <v>12</v>
      </c>
      <c r="D139" s="368">
        <v>2</v>
      </c>
      <c r="E139" s="368">
        <f t="shared" si="12"/>
        <v>2.7</v>
      </c>
      <c r="F139" s="406"/>
      <c r="G139" s="368">
        <f t="shared" si="13"/>
        <v>0.6</v>
      </c>
      <c r="H139" s="368">
        <f t="shared" si="11"/>
        <v>3.24</v>
      </c>
      <c r="I139" s="369"/>
    </row>
    <row r="140" spans="1:9" s="326" customFormat="1" ht="12.75" customHeight="1" x14ac:dyDescent="0.2">
      <c r="A140" s="365"/>
      <c r="B140" s="366" t="s">
        <v>93</v>
      </c>
      <c r="C140" s="367" t="s">
        <v>12</v>
      </c>
      <c r="D140" s="368">
        <v>2</v>
      </c>
      <c r="E140" s="368">
        <f t="shared" si="12"/>
        <v>14.559999999999999</v>
      </c>
      <c r="F140" s="406"/>
      <c r="G140" s="368">
        <f t="shared" si="13"/>
        <v>0.6</v>
      </c>
      <c r="H140" s="368">
        <f t="shared" si="11"/>
        <v>17.471999999999998</v>
      </c>
      <c r="I140" s="369"/>
    </row>
    <row r="141" spans="1:9" s="326" customFormat="1" ht="12.75" customHeight="1" x14ac:dyDescent="0.2">
      <c r="A141" s="365"/>
      <c r="B141" s="366" t="s">
        <v>114</v>
      </c>
      <c r="C141" s="367" t="s">
        <v>12</v>
      </c>
      <c r="D141" s="368">
        <v>2</v>
      </c>
      <c r="E141" s="368">
        <f t="shared" si="12"/>
        <v>7.4</v>
      </c>
      <c r="F141" s="406"/>
      <c r="G141" s="368">
        <f t="shared" si="13"/>
        <v>0.6</v>
      </c>
      <c r="H141" s="368">
        <f t="shared" si="11"/>
        <v>8.8800000000000008</v>
      </c>
      <c r="I141" s="369"/>
    </row>
    <row r="142" spans="1:9" s="326" customFormat="1" ht="12.75" customHeight="1" x14ac:dyDescent="0.2">
      <c r="A142" s="365"/>
      <c r="B142" s="366" t="s">
        <v>94</v>
      </c>
      <c r="C142" s="367" t="s">
        <v>12</v>
      </c>
      <c r="D142" s="368">
        <v>2</v>
      </c>
      <c r="E142" s="368">
        <f t="shared" si="12"/>
        <v>11.8</v>
      </c>
      <c r="F142" s="406"/>
      <c r="G142" s="368">
        <f t="shared" si="13"/>
        <v>0.6</v>
      </c>
      <c r="H142" s="368">
        <f t="shared" si="11"/>
        <v>14.16</v>
      </c>
      <c r="I142" s="369"/>
    </row>
    <row r="143" spans="1:9" s="326" customFormat="1" ht="12.75" customHeight="1" x14ac:dyDescent="0.2">
      <c r="A143" s="365"/>
      <c r="B143" s="366"/>
      <c r="C143" s="367"/>
      <c r="D143" s="368"/>
      <c r="E143" s="407"/>
      <c r="F143" s="406"/>
      <c r="G143" s="368"/>
      <c r="H143" s="368"/>
      <c r="I143" s="369"/>
    </row>
    <row r="144" spans="1:9" s="326" customFormat="1" ht="12.75" customHeight="1" x14ac:dyDescent="0.2">
      <c r="A144" s="401" t="str">
        <f>+RESUMEN!A52</f>
        <v>01.04</v>
      </c>
      <c r="B144" s="408" t="str">
        <f>+RESUMEN!B52</f>
        <v>COBERTURA</v>
      </c>
      <c r="C144" s="367"/>
      <c r="D144" s="368"/>
      <c r="E144" s="368"/>
      <c r="F144" s="368"/>
      <c r="G144" s="368"/>
      <c r="H144" s="368"/>
      <c r="I144" s="383"/>
    </row>
    <row r="145" spans="1:9" s="326" customFormat="1" ht="12.75" customHeight="1" x14ac:dyDescent="0.2">
      <c r="A145" s="360" t="str">
        <f>+RESUMEN!A53</f>
        <v>01.04.01</v>
      </c>
      <c r="B145" s="360" t="str">
        <f>+RESUMEN!B53</f>
        <v>COBERTURA ONDULADA DE FIBROCEMENTO</v>
      </c>
      <c r="C145" s="367"/>
      <c r="D145" s="368"/>
      <c r="E145" s="368"/>
      <c r="F145" s="368"/>
      <c r="G145" s="368"/>
      <c r="H145" s="368"/>
    </row>
    <row r="146" spans="1:9" s="326" customFormat="1" ht="12.75" customHeight="1" x14ac:dyDescent="0.2">
      <c r="A146" s="362" t="str">
        <f>+RESUMEN!A54</f>
        <v>01.04.01.01</v>
      </c>
      <c r="B146" s="384" t="str">
        <f>+RESUMEN!B54</f>
        <v>COBERTURA ONDULADA DE FIBROCEMENTO 1.10 x 1.83 m</v>
      </c>
      <c r="C146" s="386" t="str">
        <f>+RESUMEN!C51</f>
        <v>m2</v>
      </c>
      <c r="D146" s="386"/>
      <c r="E146" s="386"/>
      <c r="F146" s="386"/>
      <c r="G146" s="386"/>
      <c r="H146" s="386"/>
      <c r="I146" s="419">
        <f>+H148</f>
        <v>445.05600000000004</v>
      </c>
    </row>
    <row r="147" spans="1:9" s="326" customFormat="1" ht="12.75" customHeight="1" x14ac:dyDescent="0.2">
      <c r="A147" s="387"/>
      <c r="B147" s="409"/>
      <c r="C147" s="367"/>
      <c r="D147" s="368"/>
      <c r="E147" s="368"/>
      <c r="F147" s="368"/>
      <c r="G147" s="368"/>
      <c r="H147" s="368"/>
      <c r="I147" s="383"/>
    </row>
    <row r="148" spans="1:9" s="326" customFormat="1" ht="12.75" customHeight="1" x14ac:dyDescent="0.2">
      <c r="A148" s="387"/>
      <c r="B148" s="409" t="s">
        <v>115</v>
      </c>
      <c r="C148" s="367" t="s">
        <v>12</v>
      </c>
      <c r="D148" s="368">
        <v>1</v>
      </c>
      <c r="E148" s="368">
        <f>0.6+0.4+4+0.4+0.6+0.4+5.22+0.4+5.22+0.4+0.6</f>
        <v>18.240000000000002</v>
      </c>
      <c r="F148" s="368">
        <f>0.4+5.65+0.4+5.6+0.4+5.6+0.4+5.55+0.4</f>
        <v>24.4</v>
      </c>
      <c r="G148" s="368"/>
      <c r="H148" s="368">
        <f>PRODUCT(D148:G148)</f>
        <v>445.05600000000004</v>
      </c>
      <c r="I148" s="383"/>
    </row>
    <row r="149" spans="1:9" s="326" customFormat="1" ht="12.75" customHeight="1" x14ac:dyDescent="0.2">
      <c r="A149" s="387"/>
      <c r="B149" s="409"/>
      <c r="C149" s="367"/>
      <c r="D149" s="368"/>
      <c r="E149" s="368"/>
      <c r="F149" s="368"/>
      <c r="G149" s="368"/>
      <c r="H149" s="368"/>
      <c r="I149" s="383"/>
    </row>
    <row r="150" spans="1:9" s="326" customFormat="1" ht="12.75" customHeight="1" x14ac:dyDescent="0.2">
      <c r="A150" s="401" t="str">
        <f>+RESUMEN!A55</f>
        <v>01.05</v>
      </c>
      <c r="B150" s="408" t="str">
        <f>+RESUMEN!B55</f>
        <v>ESTRUCTURA DE MADERA</v>
      </c>
      <c r="C150" s="367"/>
      <c r="D150" s="368"/>
      <c r="E150" s="368"/>
      <c r="F150" s="368"/>
      <c r="G150" s="368"/>
      <c r="H150" s="368"/>
      <c r="I150" s="383"/>
    </row>
    <row r="151" spans="1:9" s="326" customFormat="1" ht="12.75" customHeight="1" x14ac:dyDescent="0.2">
      <c r="A151" s="360" t="str">
        <f>+RESUMEN!A56</f>
        <v>01.05.01</v>
      </c>
      <c r="B151" s="360" t="str">
        <f>+RESUMEN!B56</f>
        <v>CERCHA DE MADERA</v>
      </c>
      <c r="C151" s="367"/>
      <c r="D151" s="368"/>
      <c r="E151" s="368"/>
      <c r="F151" s="368"/>
      <c r="G151" s="368"/>
      <c r="H151" s="368"/>
      <c r="I151" s="383"/>
    </row>
    <row r="152" spans="1:9" s="326" customFormat="1" ht="12.75" customHeight="1" x14ac:dyDescent="0.2">
      <c r="A152" s="362" t="str">
        <f>+RESUMEN!A57</f>
        <v>01.05.01.01</v>
      </c>
      <c r="B152" s="384" t="str">
        <f>+RESUMEN!B57</f>
        <v>CERCHA MÓDULO N°01</v>
      </c>
      <c r="C152" s="386" t="str">
        <f>+RESUMEN!C57</f>
        <v>und</v>
      </c>
      <c r="D152" s="386"/>
      <c r="E152" s="386"/>
      <c r="F152" s="386"/>
      <c r="G152" s="386"/>
      <c r="H152" s="386"/>
      <c r="I152" s="374">
        <f>SUM(H153:H155)</f>
        <v>5</v>
      </c>
    </row>
    <row r="153" spans="1:9" s="326" customFormat="1" ht="12.75" customHeight="1" x14ac:dyDescent="0.2">
      <c r="A153" s="387"/>
      <c r="B153" s="398"/>
      <c r="C153" s="367"/>
      <c r="D153" s="368"/>
      <c r="E153" s="368"/>
      <c r="F153" s="368"/>
      <c r="G153" s="368"/>
      <c r="H153" s="368"/>
      <c r="I153" s="383"/>
    </row>
    <row r="154" spans="1:9" s="326" customFormat="1" ht="12.75" customHeight="1" x14ac:dyDescent="0.2">
      <c r="A154" s="387"/>
      <c r="B154" s="398" t="s">
        <v>196</v>
      </c>
      <c r="C154" s="367" t="s">
        <v>195</v>
      </c>
      <c r="D154" s="368">
        <v>5</v>
      </c>
      <c r="E154" s="368"/>
      <c r="F154" s="368"/>
      <c r="G154" s="368"/>
      <c r="H154" s="368">
        <f t="shared" ref="H154" si="14">PRODUCT(D154:G154)</f>
        <v>5</v>
      </c>
      <c r="I154" s="383"/>
    </row>
    <row r="155" spans="1:9" s="326" customFormat="1" ht="12.75" customHeight="1" x14ac:dyDescent="0.2">
      <c r="A155" s="387"/>
      <c r="B155" s="398"/>
      <c r="C155" s="367"/>
      <c r="D155" s="368"/>
      <c r="E155" s="368"/>
      <c r="F155" s="368"/>
      <c r="G155" s="368"/>
      <c r="H155" s="368"/>
      <c r="I155" s="383"/>
    </row>
    <row r="156" spans="1:9" s="326" customFormat="1" ht="12.75" customHeight="1" x14ac:dyDescent="0.2">
      <c r="A156" s="362" t="str">
        <f>+RESUMEN!A61</f>
        <v>01.05.01.05</v>
      </c>
      <c r="B156" s="384" t="str">
        <f>+RESUMEN!B61</f>
        <v>CORREA DE MADERA 8" x 8"</v>
      </c>
      <c r="C156" s="386" t="str">
        <f>+RESUMEN!C61</f>
        <v>ml</v>
      </c>
      <c r="D156" s="386"/>
      <c r="E156" s="386"/>
      <c r="F156" s="386"/>
      <c r="G156" s="386"/>
      <c r="H156" s="386"/>
      <c r="I156" s="374">
        <f>SUM(H157:H160)</f>
        <v>240</v>
      </c>
    </row>
    <row r="157" spans="1:9" s="326" customFormat="1" ht="12.75" customHeight="1" x14ac:dyDescent="0.2">
      <c r="A157" s="387"/>
      <c r="B157" s="398" t="s">
        <v>138</v>
      </c>
      <c r="C157" s="367" t="s">
        <v>73</v>
      </c>
      <c r="D157" s="368">
        <v>10</v>
      </c>
      <c r="E157" s="368"/>
      <c r="F157" s="368"/>
      <c r="G157" s="368">
        <v>6</v>
      </c>
      <c r="H157" s="368">
        <f t="shared" ref="H157:H160" si="15">PRODUCT(D157:G157)</f>
        <v>60</v>
      </c>
      <c r="I157" s="383"/>
    </row>
    <row r="158" spans="1:9" s="326" customFormat="1" ht="12.75" customHeight="1" x14ac:dyDescent="0.2">
      <c r="A158" s="387"/>
      <c r="B158" s="409"/>
      <c r="C158" s="367" t="s">
        <v>73</v>
      </c>
      <c r="D158" s="368">
        <v>10</v>
      </c>
      <c r="E158" s="368"/>
      <c r="F158" s="368"/>
      <c r="G158" s="368">
        <v>6</v>
      </c>
      <c r="H158" s="368">
        <f t="shared" si="15"/>
        <v>60</v>
      </c>
      <c r="I158" s="383"/>
    </row>
    <row r="159" spans="1:9" s="326" customFormat="1" ht="12.75" customHeight="1" x14ac:dyDescent="0.2">
      <c r="A159" s="387"/>
      <c r="B159" s="409"/>
      <c r="C159" s="367" t="s">
        <v>73</v>
      </c>
      <c r="D159" s="368">
        <v>10</v>
      </c>
      <c r="E159" s="368"/>
      <c r="F159" s="368"/>
      <c r="G159" s="368">
        <v>6</v>
      </c>
      <c r="H159" s="368">
        <f t="shared" si="15"/>
        <v>60</v>
      </c>
      <c r="I159" s="383"/>
    </row>
    <row r="160" spans="1:9" s="326" customFormat="1" ht="12.75" customHeight="1" x14ac:dyDescent="0.2">
      <c r="A160" s="387"/>
      <c r="B160" s="409"/>
      <c r="C160" s="367" t="s">
        <v>73</v>
      </c>
      <c r="D160" s="368">
        <v>10</v>
      </c>
      <c r="E160" s="368"/>
      <c r="F160" s="368"/>
      <c r="G160" s="368">
        <v>6</v>
      </c>
      <c r="H160" s="368">
        <f t="shared" si="15"/>
        <v>60</v>
      </c>
      <c r="I160" s="383"/>
    </row>
    <row r="161" spans="1:9" s="326" customFormat="1" ht="12.75" customHeight="1" x14ac:dyDescent="0.2">
      <c r="A161" s="360" t="str">
        <f>+RESUMEN!A62</f>
        <v>01.05.02</v>
      </c>
      <c r="B161" s="360" t="str">
        <f>+RESUMEN!B62</f>
        <v>VIGA SOLERA DE MADERA</v>
      </c>
      <c r="C161" s="367"/>
      <c r="D161" s="368"/>
      <c r="E161" s="368"/>
      <c r="F161" s="368"/>
      <c r="G161" s="368"/>
      <c r="H161" s="368"/>
      <c r="I161" s="383"/>
    </row>
    <row r="162" spans="1:9" s="181" customFormat="1" ht="12.75" hidden="1" customHeight="1" x14ac:dyDescent="0.25">
      <c r="A162" s="365"/>
      <c r="B162" s="410"/>
      <c r="C162" s="367"/>
      <c r="D162" s="368"/>
      <c r="E162" s="368"/>
      <c r="F162" s="368"/>
      <c r="G162" s="368"/>
      <c r="H162" s="368"/>
      <c r="I162" s="383"/>
    </row>
    <row r="163" spans="1:9" s="181" customFormat="1" ht="12.75" hidden="1" customHeight="1" x14ac:dyDescent="0.25">
      <c r="A163" s="365"/>
      <c r="B163" s="410"/>
      <c r="C163" s="367"/>
      <c r="D163" s="368"/>
      <c r="E163" s="368"/>
      <c r="F163" s="368"/>
      <c r="G163" s="368"/>
      <c r="H163" s="368"/>
      <c r="I163" s="383"/>
    </row>
    <row r="164" spans="1:9" s="181" customFormat="1" ht="12.75" hidden="1" customHeight="1" x14ac:dyDescent="0.25">
      <c r="A164" s="365"/>
      <c r="B164" s="410"/>
      <c r="C164" s="367"/>
      <c r="D164" s="368"/>
      <c r="E164" s="368"/>
      <c r="F164" s="368"/>
      <c r="G164" s="368"/>
      <c r="H164" s="368"/>
      <c r="I164" s="383"/>
    </row>
    <row r="165" spans="1:9" s="181" customFormat="1" ht="12.75" hidden="1" customHeight="1" x14ac:dyDescent="0.25">
      <c r="A165" s="365"/>
      <c r="B165" s="410"/>
      <c r="C165" s="367"/>
      <c r="D165" s="368"/>
      <c r="E165" s="368"/>
      <c r="F165" s="368"/>
      <c r="G165" s="368"/>
      <c r="H165" s="368"/>
      <c r="I165" s="383"/>
    </row>
    <row r="166" spans="1:9" ht="12.75" customHeight="1" x14ac:dyDescent="0.25">
      <c r="A166" s="362" t="str">
        <f>+RESUMEN!A63</f>
        <v>01.05.02.01</v>
      </c>
      <c r="B166" s="384" t="str">
        <f>+RESUMEN!B63</f>
        <v>VIGA SOLERA DE MADERA 4"</v>
      </c>
      <c r="C166" s="386" t="str">
        <f>+RESUMEN!C63</f>
        <v>ml</v>
      </c>
      <c r="D166" s="386"/>
      <c r="E166" s="386"/>
      <c r="F166" s="386"/>
      <c r="G166" s="386"/>
      <c r="H166" s="386"/>
      <c r="I166" s="374">
        <f>SUM(H167:H177)</f>
        <v>386.00000000000006</v>
      </c>
    </row>
    <row r="167" spans="1:9" ht="12.75" customHeight="1" x14ac:dyDescent="0.25">
      <c r="A167" s="365"/>
      <c r="B167" s="410"/>
      <c r="C167" s="367"/>
      <c r="D167" s="368"/>
      <c r="E167" s="368"/>
      <c r="F167" s="368"/>
      <c r="G167" s="368"/>
      <c r="H167" s="368"/>
      <c r="I167" s="383"/>
    </row>
    <row r="168" spans="1:9" ht="12.75" customHeight="1" x14ac:dyDescent="0.25">
      <c r="A168" s="365"/>
      <c r="B168" s="334" t="s">
        <v>133</v>
      </c>
      <c r="C168" s="367" t="s">
        <v>73</v>
      </c>
      <c r="D168" s="368">
        <v>2</v>
      </c>
      <c r="E168" s="368">
        <f>0.4+3.2+1+1.6+1.3+3.8+1.3+1.7</f>
        <v>14.299999999999999</v>
      </c>
      <c r="F168" s="368"/>
      <c r="G168" s="368"/>
      <c r="H168" s="368">
        <f t="shared" ref="H168:H177" si="16">PRODUCT(D168:G168)</f>
        <v>28.599999999999998</v>
      </c>
      <c r="I168" s="383"/>
    </row>
    <row r="169" spans="1:9" ht="12.75" customHeight="1" x14ac:dyDescent="0.25">
      <c r="A169" s="365"/>
      <c r="B169" s="334" t="s">
        <v>134</v>
      </c>
      <c r="C169" s="367" t="s">
        <v>73</v>
      </c>
      <c r="D169" s="368">
        <v>2</v>
      </c>
      <c r="E169" s="368">
        <f>+E168</f>
        <v>14.299999999999999</v>
      </c>
      <c r="F169" s="368"/>
      <c r="G169" s="368"/>
      <c r="H169" s="368">
        <f t="shared" si="16"/>
        <v>28.599999999999998</v>
      </c>
      <c r="I169" s="383"/>
    </row>
    <row r="170" spans="1:9" ht="12.75" customHeight="1" x14ac:dyDescent="0.25">
      <c r="A170" s="365"/>
      <c r="B170" s="334" t="s">
        <v>135</v>
      </c>
      <c r="C170" s="367" t="s">
        <v>73</v>
      </c>
      <c r="D170" s="368">
        <v>2</v>
      </c>
      <c r="E170" s="368">
        <f>+E168</f>
        <v>14.299999999999999</v>
      </c>
      <c r="F170" s="368"/>
      <c r="G170" s="368"/>
      <c r="H170" s="368">
        <f t="shared" si="16"/>
        <v>28.599999999999998</v>
      </c>
      <c r="I170" s="383"/>
    </row>
    <row r="171" spans="1:9" ht="12.75" customHeight="1" x14ac:dyDescent="0.25">
      <c r="A171" s="365"/>
      <c r="B171" s="334" t="s">
        <v>136</v>
      </c>
      <c r="C171" s="367" t="s">
        <v>73</v>
      </c>
      <c r="D171" s="368">
        <v>2</v>
      </c>
      <c r="E171" s="368">
        <f>+E168</f>
        <v>14.299999999999999</v>
      </c>
      <c r="F171" s="368"/>
      <c r="G171" s="368"/>
      <c r="H171" s="368">
        <f t="shared" si="16"/>
        <v>28.599999999999998</v>
      </c>
      <c r="I171" s="383"/>
    </row>
    <row r="172" spans="1:9" ht="12.75" customHeight="1" x14ac:dyDescent="0.25">
      <c r="A172" s="365"/>
      <c r="B172" s="334" t="s">
        <v>137</v>
      </c>
      <c r="C172" s="367" t="s">
        <v>73</v>
      </c>
      <c r="D172" s="368">
        <v>2</v>
      </c>
      <c r="E172" s="368">
        <f>+E168</f>
        <v>14.299999999999999</v>
      </c>
      <c r="F172" s="368"/>
      <c r="G172" s="368"/>
      <c r="H172" s="368">
        <f t="shared" si="16"/>
        <v>28.599999999999998</v>
      </c>
      <c r="I172" s="383"/>
    </row>
    <row r="173" spans="1:9" ht="12.75" customHeight="1" x14ac:dyDescent="0.25">
      <c r="A173" s="365"/>
      <c r="B173" s="334" t="s">
        <v>52</v>
      </c>
      <c r="C173" s="367" t="s">
        <v>73</v>
      </c>
      <c r="D173" s="368">
        <v>2</v>
      </c>
      <c r="E173" s="368">
        <f>6.17+6+6+6.13</f>
        <v>24.3</v>
      </c>
      <c r="F173" s="368"/>
      <c r="G173" s="368"/>
      <c r="H173" s="368">
        <f t="shared" si="16"/>
        <v>48.6</v>
      </c>
      <c r="I173" s="383"/>
    </row>
    <row r="174" spans="1:9" ht="12.75" customHeight="1" x14ac:dyDescent="0.25">
      <c r="A174" s="365"/>
      <c r="B174" s="334" t="s">
        <v>52</v>
      </c>
      <c r="C174" s="367" t="s">
        <v>73</v>
      </c>
      <c r="D174" s="368">
        <v>2</v>
      </c>
      <c r="E174" s="368">
        <f>+E173</f>
        <v>24.3</v>
      </c>
      <c r="F174" s="368"/>
      <c r="G174" s="368"/>
      <c r="H174" s="368">
        <f t="shared" si="16"/>
        <v>48.6</v>
      </c>
      <c r="I174" s="383"/>
    </row>
    <row r="175" spans="1:9" ht="12.75" customHeight="1" x14ac:dyDescent="0.25">
      <c r="A175" s="365"/>
      <c r="B175" s="334" t="s">
        <v>118</v>
      </c>
      <c r="C175" s="367" t="s">
        <v>73</v>
      </c>
      <c r="D175" s="368">
        <v>2</v>
      </c>
      <c r="E175" s="368">
        <f>+E173</f>
        <v>24.3</v>
      </c>
      <c r="F175" s="368"/>
      <c r="G175" s="368"/>
      <c r="H175" s="368">
        <f t="shared" si="16"/>
        <v>48.6</v>
      </c>
      <c r="I175" s="383"/>
    </row>
    <row r="176" spans="1:9" ht="12.75" customHeight="1" x14ac:dyDescent="0.25">
      <c r="A176" s="365"/>
      <c r="B176" s="334" t="s">
        <v>118</v>
      </c>
      <c r="C176" s="367" t="s">
        <v>73</v>
      </c>
      <c r="D176" s="368">
        <v>2</v>
      </c>
      <c r="E176" s="368">
        <f>+E173</f>
        <v>24.3</v>
      </c>
      <c r="F176" s="368"/>
      <c r="G176" s="368"/>
      <c r="H176" s="368">
        <f t="shared" si="16"/>
        <v>48.6</v>
      </c>
      <c r="I176" s="383"/>
    </row>
    <row r="177" spans="1:9" ht="12.75" customHeight="1" x14ac:dyDescent="0.25">
      <c r="A177" s="365"/>
      <c r="B177" s="334" t="s">
        <v>119</v>
      </c>
      <c r="C177" s="367" t="s">
        <v>73</v>
      </c>
      <c r="D177" s="368">
        <v>2</v>
      </c>
      <c r="E177" s="368">
        <f>+E173</f>
        <v>24.3</v>
      </c>
      <c r="F177" s="368"/>
      <c r="G177" s="368"/>
      <c r="H177" s="368">
        <f t="shared" si="16"/>
        <v>48.6</v>
      </c>
      <c r="I177" s="383"/>
    </row>
    <row r="178" spans="1:9" ht="12.75" customHeight="1" x14ac:dyDescent="0.25">
      <c r="A178" s="365"/>
      <c r="B178" s="334"/>
      <c r="C178" s="367"/>
      <c r="D178" s="368"/>
      <c r="E178" s="368"/>
      <c r="F178" s="368"/>
      <c r="G178" s="368"/>
      <c r="H178" s="368"/>
      <c r="I178" s="383"/>
    </row>
    <row r="179" spans="1:9" ht="12.75" customHeight="1" x14ac:dyDescent="0.25">
      <c r="A179" s="365"/>
      <c r="B179" s="410"/>
      <c r="C179" s="367"/>
      <c r="D179" s="368"/>
      <c r="E179" s="368"/>
      <c r="F179" s="368"/>
      <c r="G179" s="368"/>
      <c r="H179" s="368"/>
      <c r="I179" s="383"/>
    </row>
  </sheetData>
  <mergeCells count="21">
    <mergeCell ref="A1:I1"/>
    <mergeCell ref="B2:I3"/>
    <mergeCell ref="A9:I9"/>
    <mergeCell ref="E78:F78"/>
    <mergeCell ref="E64:F64"/>
    <mergeCell ref="E63:F63"/>
    <mergeCell ref="A7:A8"/>
    <mergeCell ref="B7:B8"/>
    <mergeCell ref="C7:C8"/>
    <mergeCell ref="D7:D8"/>
    <mergeCell ref="E7:G7"/>
    <mergeCell ref="H7:H8"/>
    <mergeCell ref="I7:I8"/>
    <mergeCell ref="E69:F69"/>
    <mergeCell ref="E68:F68"/>
    <mergeCell ref="E79:F79"/>
    <mergeCell ref="E73:F73"/>
    <mergeCell ref="E74:F74"/>
    <mergeCell ref="E80:F80"/>
    <mergeCell ref="E107:F107"/>
    <mergeCell ref="E106:F10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horizontalDpi="4294967294" r:id="rId1"/>
  <headerFooter>
    <oddFooter>&amp;CPágina &amp;P de &amp;N</oddFooter>
  </headerFooter>
  <rowBreaks count="1" manualBreakCount="1">
    <brk id="110" max="8" man="1"/>
  </rowBreaks>
  <colBreaks count="1" manualBreakCount="1">
    <brk id="9" max="363" man="1"/>
  </colBreaks>
  <ignoredErrors>
    <ignoredError sqref="B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30"/>
  <sheetViews>
    <sheetView showGridLines="0" view="pageBreakPreview" zoomScale="106" zoomScaleNormal="100" zoomScaleSheetLayoutView="106" zoomScalePageLayoutView="70" workbookViewId="0">
      <selection activeCell="D105" sqref="D105"/>
    </sheetView>
  </sheetViews>
  <sheetFormatPr baseColWidth="10" defaultRowHeight="12.75" customHeight="1" x14ac:dyDescent="0.2"/>
  <cols>
    <col min="1" max="1" width="11.140625" style="161" customWidth="1"/>
    <col min="2" max="2" width="63.85546875" style="162" customWidth="1"/>
    <col min="3" max="3" width="4.28515625" style="163" customWidth="1"/>
    <col min="4" max="4" width="8.140625" style="164" customWidth="1"/>
    <col min="5" max="5" width="7" style="165" customWidth="1"/>
    <col min="6" max="6" width="7.140625" style="165" customWidth="1"/>
    <col min="7" max="7" width="7.7109375" style="165" customWidth="1"/>
    <col min="8" max="8" width="8.28515625" style="165" customWidth="1"/>
    <col min="9" max="9" width="9.7109375" style="166" customWidth="1"/>
    <col min="10" max="16384" width="11.42578125" style="132"/>
  </cols>
  <sheetData>
    <row r="1" spans="1:9" ht="12.75" customHeight="1" x14ac:dyDescent="0.2">
      <c r="A1" s="438" t="s">
        <v>0</v>
      </c>
      <c r="B1" s="438"/>
      <c r="C1" s="438"/>
      <c r="D1" s="438"/>
      <c r="E1" s="438"/>
      <c r="F1" s="438"/>
      <c r="G1" s="438"/>
      <c r="H1" s="438"/>
      <c r="I1" s="438"/>
    </row>
    <row r="2" spans="1:9" ht="36" customHeight="1" x14ac:dyDescent="0.2">
      <c r="A2" s="174" t="s">
        <v>86</v>
      </c>
      <c r="B2" s="439" t="s">
        <v>167</v>
      </c>
      <c r="C2" s="439"/>
      <c r="D2" s="439"/>
      <c r="E2" s="439"/>
      <c r="F2" s="439"/>
      <c r="G2" s="439"/>
      <c r="H2" s="439"/>
      <c r="I2" s="439"/>
    </row>
    <row r="3" spans="1:9" ht="36" customHeight="1" x14ac:dyDescent="0.2">
      <c r="A3" s="174"/>
      <c r="B3" s="439"/>
      <c r="C3" s="439"/>
      <c r="D3" s="439"/>
      <c r="E3" s="439"/>
      <c r="F3" s="439"/>
      <c r="G3" s="439"/>
      <c r="H3" s="439"/>
      <c r="I3" s="439"/>
    </row>
    <row r="4" spans="1:9" ht="12.75" customHeight="1" x14ac:dyDescent="0.25">
      <c r="A4" s="174" t="s">
        <v>87</v>
      </c>
      <c r="B4" s="175" t="s">
        <v>168</v>
      </c>
      <c r="C4" s="176"/>
      <c r="D4" s="177"/>
      <c r="E4" s="177"/>
      <c r="F4" s="177"/>
      <c r="G4" s="177"/>
      <c r="H4" s="176"/>
      <c r="I4" s="178"/>
    </row>
    <row r="5" spans="1:9" ht="12.75" customHeight="1" x14ac:dyDescent="0.25">
      <c r="A5" s="174" t="s">
        <v>169</v>
      </c>
      <c r="B5" s="175" t="s">
        <v>171</v>
      </c>
      <c r="C5" s="176"/>
      <c r="D5" s="177"/>
      <c r="E5" s="177"/>
      <c r="F5" s="177"/>
      <c r="G5" s="177"/>
      <c r="H5" s="176"/>
      <c r="I5" s="178"/>
    </row>
    <row r="6" spans="1:9" ht="12.75" customHeight="1" x14ac:dyDescent="0.2">
      <c r="A6" s="133"/>
      <c r="B6" s="134"/>
      <c r="C6" s="135"/>
      <c r="D6" s="136"/>
      <c r="E6" s="136"/>
      <c r="F6" s="136"/>
      <c r="G6" s="136"/>
      <c r="H6" s="135"/>
      <c r="I6" s="137"/>
    </row>
    <row r="7" spans="1:9" ht="12.75" customHeight="1" x14ac:dyDescent="0.2">
      <c r="A7" s="138"/>
      <c r="B7" s="139"/>
      <c r="C7" s="135"/>
      <c r="D7" s="136"/>
      <c r="E7" s="136"/>
      <c r="F7" s="136"/>
      <c r="G7" s="136"/>
      <c r="H7" s="135"/>
      <c r="I7" s="137"/>
    </row>
    <row r="8" spans="1:9" s="140" customFormat="1" ht="12.75" customHeight="1" x14ac:dyDescent="0.2">
      <c r="A8" s="456" t="s">
        <v>1</v>
      </c>
      <c r="B8" s="456" t="s">
        <v>2</v>
      </c>
      <c r="C8" s="457" t="s">
        <v>3</v>
      </c>
      <c r="D8" s="458" t="s">
        <v>4</v>
      </c>
      <c r="E8" s="460" t="s">
        <v>5</v>
      </c>
      <c r="F8" s="461"/>
      <c r="G8" s="462"/>
      <c r="H8" s="463" t="s">
        <v>6</v>
      </c>
      <c r="I8" s="464" t="s">
        <v>7</v>
      </c>
    </row>
    <row r="9" spans="1:9" s="140" customFormat="1" ht="16.5" customHeight="1" x14ac:dyDescent="0.2">
      <c r="A9" s="456"/>
      <c r="B9" s="456"/>
      <c r="C9" s="457"/>
      <c r="D9" s="459"/>
      <c r="E9" s="141" t="s">
        <v>8</v>
      </c>
      <c r="F9" s="142" t="s">
        <v>9</v>
      </c>
      <c r="G9" s="142" t="s">
        <v>10</v>
      </c>
      <c r="H9" s="463" t="s">
        <v>7</v>
      </c>
      <c r="I9" s="465"/>
    </row>
    <row r="10" spans="1:9" s="168" customFormat="1" ht="12.75" customHeight="1" x14ac:dyDescent="0.2">
      <c r="A10" s="520" t="s">
        <v>11</v>
      </c>
      <c r="B10" s="521"/>
      <c r="C10" s="521"/>
      <c r="D10" s="521"/>
      <c r="E10" s="521"/>
      <c r="F10" s="521"/>
      <c r="G10" s="521"/>
      <c r="H10" s="521"/>
      <c r="I10" s="522"/>
    </row>
    <row r="11" spans="1:9" s="168" customFormat="1" ht="12.75" hidden="1" customHeight="1" x14ac:dyDescent="0.2">
      <c r="A11" s="532" t="str">
        <f>+VLOOKUP(B11,[1]RESUMEN!$B$10:$D$134,2,0)</f>
        <v>01.01</v>
      </c>
      <c r="B11" s="533" t="str">
        <f>+[1]RESUMEN!B10</f>
        <v>OBRAS PROVISIONALES Y TRABAJOS PRELIMINARES</v>
      </c>
      <c r="C11" s="534"/>
      <c r="D11" s="535"/>
      <c r="E11" s="535"/>
      <c r="F11" s="535"/>
      <c r="G11" s="535"/>
      <c r="H11" s="535"/>
      <c r="I11" s="536"/>
    </row>
    <row r="12" spans="1:9" s="168" customFormat="1" ht="12.75" hidden="1" customHeight="1" x14ac:dyDescent="0.2">
      <c r="A12" s="537" t="str">
        <f>+VLOOKUP(B12,[1]RESUMEN!$B$10:$D$134,2,0)</f>
        <v>01.01.01.01</v>
      </c>
      <c r="B12" s="538" t="str">
        <f>+[1]RESUMEN!B12</f>
        <v>ALMACEN, OFICINA Y CASETA DE GUARDIANIA</v>
      </c>
      <c r="C12" s="539"/>
      <c r="D12" s="540"/>
      <c r="E12" s="540"/>
      <c r="F12" s="540"/>
      <c r="G12" s="540"/>
      <c r="H12" s="540"/>
      <c r="I12" s="541"/>
    </row>
    <row r="13" spans="1:9" s="168" customFormat="1" ht="12.75" hidden="1" customHeight="1" x14ac:dyDescent="0.2">
      <c r="A13" s="537" t="str">
        <f>+VLOOKUP(B13,[1]RESUMEN!$B$10:$D$134,2,0)</f>
        <v>01.01.01.04</v>
      </c>
      <c r="B13" s="538" t="str">
        <f>+[1]RESUMEN!B15</f>
        <v>CARTEL DE IDENTIFICACION DE OBRA DE 7.20 X 3.60 m</v>
      </c>
      <c r="C13" s="539"/>
      <c r="D13" s="540"/>
      <c r="E13" s="540"/>
      <c r="F13" s="540"/>
      <c r="G13" s="540"/>
      <c r="H13" s="540"/>
      <c r="I13" s="541"/>
    </row>
    <row r="14" spans="1:9" s="168" customFormat="1" ht="12.75" hidden="1" customHeight="1" x14ac:dyDescent="0.2">
      <c r="A14" s="537" t="str">
        <f>+VLOOKUP(B14,[1]RESUMEN!$B$10:$D$134,2,0)</f>
        <v>01.01.01.03</v>
      </c>
      <c r="B14" s="538" t="str">
        <f>+[1]RESUMEN!B14</f>
        <v>CERCO PROVISIONAL DE TRIPLAY</v>
      </c>
      <c r="C14" s="539"/>
      <c r="D14" s="540"/>
      <c r="E14" s="540"/>
      <c r="F14" s="540"/>
      <c r="G14" s="540"/>
      <c r="H14" s="540"/>
      <c r="I14" s="541"/>
    </row>
    <row r="15" spans="1:9" s="168" customFormat="1" ht="12.75" hidden="1" customHeight="1" x14ac:dyDescent="0.2">
      <c r="A15" s="537" t="str">
        <f>+VLOOKUP(B15,[1]RESUMEN!$B$10:$D$134,2,0)</f>
        <v>01.02.01</v>
      </c>
      <c r="B15" s="538" t="str">
        <f>+[1]RESUMEN!B44</f>
        <v>ELABORACION, IMPLEMENTACION Y ADMINISTRACION DEL PLAN DE SEGURIDAD Y SALUD EN EL TRABAJO</v>
      </c>
      <c r="C15" s="539"/>
      <c r="D15" s="540"/>
      <c r="E15" s="540"/>
      <c r="F15" s="540"/>
      <c r="G15" s="540"/>
      <c r="H15" s="540"/>
      <c r="I15" s="541"/>
    </row>
    <row r="16" spans="1:9" s="168" customFormat="1" ht="12.75" hidden="1" customHeight="1" x14ac:dyDescent="0.2">
      <c r="A16" s="542" t="e">
        <f>+VLOOKUP(B16,[1]RESUMEN!$B$10:$D$134,2,0)</f>
        <v>#REF!</v>
      </c>
      <c r="B16" s="543" t="e">
        <f>+[1]RESUMEN!#REF!</f>
        <v>#REF!</v>
      </c>
      <c r="C16" s="539"/>
      <c r="D16" s="540"/>
      <c r="E16" s="540"/>
      <c r="F16" s="540"/>
      <c r="G16" s="540"/>
      <c r="H16" s="540"/>
      <c r="I16" s="541"/>
    </row>
    <row r="17" spans="1:9" s="168" customFormat="1" ht="12.75" hidden="1" customHeight="1" x14ac:dyDescent="0.2">
      <c r="A17" s="542" t="str">
        <f>+VLOOKUP(B17,[1]RESUMEN!$B$10:$D$134,2,0)</f>
        <v>01.01.03</v>
      </c>
      <c r="B17" s="544" t="str">
        <f>+[1]RESUMEN!B18</f>
        <v>DESMONTAJES</v>
      </c>
      <c r="C17" s="539"/>
      <c r="D17" s="540"/>
      <c r="E17" s="540"/>
      <c r="F17" s="540"/>
      <c r="G17" s="540"/>
      <c r="H17" s="540"/>
      <c r="I17" s="541"/>
    </row>
    <row r="18" spans="1:9" s="168" customFormat="1" ht="12.75" hidden="1" customHeight="1" x14ac:dyDescent="0.2">
      <c r="A18" s="537" t="str">
        <f>+VLOOKUP(B18,[1]RESUMEN!$B$10:$D$134,2,0)</f>
        <v>01.01.03.01</v>
      </c>
      <c r="B18" s="545" t="str">
        <f>+[1]RESUMEN!B19</f>
        <v>DESMONTAJE DE PORTONES METALICOS</v>
      </c>
      <c r="C18" s="539"/>
      <c r="D18" s="540"/>
      <c r="E18" s="540"/>
      <c r="F18" s="540"/>
      <c r="G18" s="540"/>
      <c r="H18" s="540"/>
      <c r="I18" s="546"/>
    </row>
    <row r="19" spans="1:9" s="168" customFormat="1" ht="12.75" hidden="1" customHeight="1" x14ac:dyDescent="0.2">
      <c r="A19" s="537" t="str">
        <f>+VLOOKUP(B19,[1]RESUMEN!$B$10:$D$134,2,0)</f>
        <v>01.01.03.02</v>
      </c>
      <c r="B19" s="545" t="str">
        <f>+[1]RESUMEN!B20</f>
        <v>DESMONTAJE DE APARATOS SANITARIOS</v>
      </c>
      <c r="C19" s="539"/>
      <c r="D19" s="540"/>
      <c r="E19" s="540"/>
      <c r="F19" s="540"/>
      <c r="G19" s="540"/>
      <c r="H19" s="540"/>
      <c r="I19" s="546"/>
    </row>
    <row r="20" spans="1:9" s="168" customFormat="1" ht="12.75" hidden="1" customHeight="1" x14ac:dyDescent="0.2">
      <c r="A20" s="537" t="str">
        <f>+VLOOKUP(B20,[1]RESUMEN!$B$10:$D$134,2,0)</f>
        <v>01.01.03.03</v>
      </c>
      <c r="B20" s="545" t="str">
        <f>+[1]RESUMEN!B21</f>
        <v>DESMONTAJE DE PUERTAS METALICAS</v>
      </c>
      <c r="C20" s="539"/>
      <c r="D20" s="540"/>
      <c r="E20" s="540"/>
      <c r="F20" s="540"/>
      <c r="G20" s="540"/>
      <c r="H20" s="540"/>
      <c r="I20" s="546"/>
    </row>
    <row r="21" spans="1:9" s="168" customFormat="1" ht="12.75" hidden="1" customHeight="1" x14ac:dyDescent="0.2">
      <c r="A21" s="537" t="str">
        <f>+VLOOKUP(B21,[1]RESUMEN!$B$10:$D$134,2,0)</f>
        <v>01.01.03.04</v>
      </c>
      <c r="B21" s="545" t="str">
        <f>+[1]RESUMEN!B22</f>
        <v>DESMONTAJE DE PUERTAS DE MADERA</v>
      </c>
      <c r="C21" s="539"/>
      <c r="D21" s="540"/>
      <c r="E21" s="540"/>
      <c r="F21" s="540"/>
      <c r="G21" s="540"/>
      <c r="H21" s="540"/>
      <c r="I21" s="546"/>
    </row>
    <row r="22" spans="1:9" s="168" customFormat="1" ht="12.75" hidden="1" customHeight="1" x14ac:dyDescent="0.2">
      <c r="A22" s="537" t="str">
        <f>+VLOOKUP(B22,[1]RESUMEN!$B$10:$D$134,2,0)</f>
        <v>01.01.03.05</v>
      </c>
      <c r="B22" s="545" t="str">
        <f>+[1]RESUMEN!B23</f>
        <v>DESMONTAJE DE VENTANAS METALICAS</v>
      </c>
      <c r="C22" s="148"/>
      <c r="D22" s="540"/>
      <c r="E22" s="540"/>
      <c r="F22" s="540"/>
      <c r="G22" s="540"/>
      <c r="H22" s="540"/>
      <c r="I22" s="541"/>
    </row>
    <row r="23" spans="1:9" s="168" customFormat="1" ht="12.75" hidden="1" customHeight="1" x14ac:dyDescent="0.2">
      <c r="A23" s="537" t="str">
        <f>+VLOOKUP(B23,[1]RESUMEN!$B$10:$D$134,2,0)</f>
        <v>01.01.03.07</v>
      </c>
      <c r="B23" s="545" t="str">
        <f>+[1]RESUMEN!B25</f>
        <v>DESMONTAJE DE CUBIERTA DE ETERNIT TIPO CALAMINON</v>
      </c>
      <c r="C23" s="539"/>
      <c r="D23" s="540"/>
      <c r="E23" s="540"/>
      <c r="F23" s="540"/>
      <c r="G23" s="540"/>
      <c r="H23" s="540"/>
      <c r="I23" s="541"/>
    </row>
    <row r="24" spans="1:9" s="168" customFormat="1" ht="12.75" hidden="1" customHeight="1" x14ac:dyDescent="0.2">
      <c r="A24" s="537" t="str">
        <f>+VLOOKUP(B24,[1]RESUMEN!$B$10:$D$134,2,0)</f>
        <v>01.01.03.08</v>
      </c>
      <c r="B24" s="545" t="str">
        <f>+[1]RESUMEN!B26</f>
        <v>DESMONTAJE DE CUBIERTA DE FIBROCEMENTO</v>
      </c>
      <c r="C24" s="539"/>
      <c r="D24" s="540"/>
      <c r="E24" s="540"/>
      <c r="F24" s="540"/>
      <c r="G24" s="540"/>
      <c r="H24" s="540"/>
      <c r="I24" s="541"/>
    </row>
    <row r="25" spans="1:9" s="168" customFormat="1" ht="12.75" hidden="1" customHeight="1" x14ac:dyDescent="0.2">
      <c r="A25" s="537" t="str">
        <f>+VLOOKUP(B25,[1]RESUMEN!$B$10:$D$134,2,0)</f>
        <v>01.01.03.10</v>
      </c>
      <c r="B25" s="545" t="str">
        <f>+[1]RESUMEN!B28</f>
        <v>DESMONTAJE DE VIGAS DE TIJERALES METALICOS</v>
      </c>
      <c r="C25" s="539"/>
      <c r="D25" s="540"/>
      <c r="E25" s="540"/>
      <c r="F25" s="540"/>
      <c r="G25" s="540"/>
      <c r="H25" s="540"/>
      <c r="I25" s="541"/>
    </row>
    <row r="26" spans="1:9" s="168" customFormat="1" ht="12.75" hidden="1" customHeight="1" x14ac:dyDescent="0.2">
      <c r="A26" s="542" t="str">
        <f>+VLOOKUP(B26,[1]RESUMEN!$B$10:$D$134,2,0)</f>
        <v>01.01.04</v>
      </c>
      <c r="B26" s="544" t="str">
        <f>+[1]RESUMEN!B29</f>
        <v>DEMOLICIONES</v>
      </c>
      <c r="C26" s="539"/>
      <c r="D26" s="540"/>
      <c r="E26" s="540"/>
      <c r="F26" s="540"/>
      <c r="G26" s="540"/>
      <c r="H26" s="540"/>
      <c r="I26" s="541"/>
    </row>
    <row r="27" spans="1:9" s="168" customFormat="1" ht="12.75" hidden="1" customHeight="1" x14ac:dyDescent="0.2">
      <c r="A27" s="537" t="str">
        <f>+VLOOKUP(B27,[1]RESUMEN!$B$10:$D$134,2,0)</f>
        <v>01.01.04.01</v>
      </c>
      <c r="B27" s="545" t="str">
        <f>+[1]RESUMEN!B30</f>
        <v>DEMOLICION DE MESA DE CONCRETO</v>
      </c>
      <c r="C27" s="539"/>
      <c r="D27" s="540"/>
      <c r="E27" s="540"/>
      <c r="F27" s="540"/>
      <c r="G27" s="540"/>
      <c r="H27" s="540"/>
      <c r="I27" s="541"/>
    </row>
    <row r="28" spans="1:9" s="168" customFormat="1" ht="12.75" hidden="1" customHeight="1" x14ac:dyDescent="0.2">
      <c r="A28" s="537" t="str">
        <f>+VLOOKUP(B28,[1]RESUMEN!$B$10:$D$134,2,0)</f>
        <v>01.01.04.02</v>
      </c>
      <c r="B28" s="545" t="str">
        <f>+[1]RESUMEN!B31</f>
        <v>DEMOLICION DE LOSA ALIGERADO H=20cm</v>
      </c>
      <c r="C28" s="539"/>
      <c r="D28" s="540"/>
      <c r="E28" s="540"/>
      <c r="F28" s="540"/>
      <c r="G28" s="540"/>
      <c r="H28" s="540"/>
      <c r="I28" s="541"/>
    </row>
    <row r="29" spans="1:9" s="168" customFormat="1" ht="12.75" hidden="1" customHeight="1" x14ac:dyDescent="0.2">
      <c r="A29" s="537" t="str">
        <f>+VLOOKUP(B29,[1]RESUMEN!$B$10:$D$134,2,0)</f>
        <v>01.01.04.03</v>
      </c>
      <c r="B29" s="545" t="str">
        <f>+[1]RESUMEN!B32</f>
        <v>DEMOLICIÓN DE MURO DE ALBAÑILERIA DE SOGA</v>
      </c>
      <c r="C29" s="539"/>
      <c r="D29" s="540"/>
      <c r="E29" s="540"/>
      <c r="F29" s="540"/>
      <c r="G29" s="540"/>
      <c r="H29" s="540"/>
      <c r="I29" s="541"/>
    </row>
    <row r="30" spans="1:9" s="168" customFormat="1" ht="12.75" hidden="1" customHeight="1" x14ac:dyDescent="0.2">
      <c r="A30" s="537" t="str">
        <f>+VLOOKUP(B30,[1]RESUMEN!$B$10:$D$134,2,0)</f>
        <v>01.01.04.04</v>
      </c>
      <c r="B30" s="545" t="str">
        <f>+[1]RESUMEN!B33</f>
        <v>DEMOLICIÓN DE MURO DE ALBAÑILERIA DE CABEZA</v>
      </c>
      <c r="C30" s="539"/>
      <c r="D30" s="540"/>
      <c r="E30" s="540"/>
      <c r="F30" s="540"/>
      <c r="G30" s="540"/>
      <c r="H30" s="540"/>
      <c r="I30" s="541"/>
    </row>
    <row r="31" spans="1:9" s="168" customFormat="1" ht="12.75" hidden="1" customHeight="1" x14ac:dyDescent="0.2">
      <c r="A31" s="537" t="str">
        <f>+VLOOKUP(B31,[1]RESUMEN!$B$10:$D$134,2,0)</f>
        <v>01.01.04.05</v>
      </c>
      <c r="B31" s="545" t="str">
        <f>+[1]RESUMEN!B34</f>
        <v>DEMOLICION DE COLUMNAS Y VIGAS</v>
      </c>
      <c r="C31" s="539"/>
      <c r="D31" s="540"/>
      <c r="E31" s="540"/>
      <c r="F31" s="540"/>
      <c r="G31" s="540"/>
      <c r="H31" s="540"/>
      <c r="I31" s="541"/>
    </row>
    <row r="32" spans="1:9" s="168" customFormat="1" ht="12.75" hidden="1" customHeight="1" x14ac:dyDescent="0.2">
      <c r="A32" s="537" t="str">
        <f>+VLOOKUP(B32,[1]RESUMEN!$B$10:$D$134,2,0)</f>
        <v>01.01.04.06</v>
      </c>
      <c r="B32" s="545" t="str">
        <f>+[1]RESUMEN!B35</f>
        <v>DEMOLICION DE SOBRECIMIENTOS Y SARDINELES DE CONCRETO</v>
      </c>
      <c r="C32" s="539"/>
      <c r="D32" s="540"/>
      <c r="E32" s="540"/>
      <c r="F32" s="540"/>
      <c r="G32" s="540"/>
      <c r="H32" s="540"/>
      <c r="I32" s="541"/>
    </row>
    <row r="33" spans="1:9" s="168" customFormat="1" ht="12.75" hidden="1" customHeight="1" x14ac:dyDescent="0.2">
      <c r="A33" s="537" t="str">
        <f>+VLOOKUP(B33,[1]RESUMEN!$B$10:$D$134,2,0)</f>
        <v>01.01.04.08</v>
      </c>
      <c r="B33" s="545" t="str">
        <f>+[1]RESUMEN!B37</f>
        <v>DEMOLICION DE CIMENTACION DE CEMENTO: HORMIGON EN SIST. DE ALBAÑILERIA</v>
      </c>
      <c r="C33" s="539"/>
      <c r="D33" s="540"/>
      <c r="E33" s="540"/>
      <c r="F33" s="540"/>
      <c r="G33" s="540"/>
      <c r="H33" s="540"/>
      <c r="I33" s="541"/>
    </row>
    <row r="34" spans="1:9" s="168" customFormat="1" ht="12.75" hidden="1" customHeight="1" x14ac:dyDescent="0.2">
      <c r="A34" s="537" t="e">
        <f>+VLOOKUP(B34,[1]RESUMEN!$B$10:$D$134,2,0)</f>
        <v>#REF!</v>
      </c>
      <c r="B34" s="545" t="e">
        <f>+[1]RESUMEN!#REF!</f>
        <v>#REF!</v>
      </c>
      <c r="C34" s="539"/>
      <c r="D34" s="540"/>
      <c r="E34" s="540"/>
      <c r="F34" s="540"/>
      <c r="G34" s="540"/>
      <c r="H34" s="540"/>
      <c r="I34" s="541"/>
    </row>
    <row r="35" spans="1:9" s="168" customFormat="1" ht="12.75" hidden="1" customHeight="1" x14ac:dyDescent="0.2">
      <c r="A35" s="537" t="str">
        <f>+VLOOKUP(B35,[1]RESUMEN!$B$10:$D$134,2,0)</f>
        <v>01.01.04.09</v>
      </c>
      <c r="B35" s="545" t="str">
        <f>+[1]RESUMEN!B38</f>
        <v>DEMOLICION DE VEREDAS, GRADAS, RAMPAS Y PISOS DE CONCRETO</v>
      </c>
      <c r="C35" s="539"/>
      <c r="D35" s="540"/>
      <c r="E35" s="540"/>
      <c r="F35" s="540"/>
      <c r="G35" s="540"/>
      <c r="H35" s="540"/>
      <c r="I35" s="541"/>
    </row>
    <row r="36" spans="1:9" s="168" customFormat="1" ht="12.75" hidden="1" customHeight="1" x14ac:dyDescent="0.2">
      <c r="A36" s="537" t="e">
        <f>+VLOOKUP(B36,[1]RESUMEN!$B$10:$D$134,2,0)</f>
        <v>#REF!</v>
      </c>
      <c r="B36" s="545" t="e">
        <f>+[1]RESUMEN!#REF!</f>
        <v>#REF!</v>
      </c>
      <c r="C36" s="539"/>
      <c r="D36" s="540"/>
      <c r="E36" s="540"/>
      <c r="F36" s="540"/>
      <c r="G36" s="540"/>
      <c r="H36" s="540"/>
      <c r="I36" s="541"/>
    </row>
    <row r="37" spans="1:9" s="168" customFormat="1" ht="12.75" hidden="1" customHeight="1" x14ac:dyDescent="0.2">
      <c r="A37" s="537" t="str">
        <f>+VLOOKUP(B37,[1]RESUMEN!$B$10:$D$134,2,0)</f>
        <v>01.01.04.10</v>
      </c>
      <c r="B37" s="545" t="str">
        <f>+[1]RESUMEN!B39</f>
        <v>ACARREO DE MATERIAL DE DEMOLICIONES HASTA 30m</v>
      </c>
      <c r="C37" s="539"/>
      <c r="D37" s="540"/>
      <c r="E37" s="540"/>
      <c r="F37" s="540"/>
      <c r="G37" s="540"/>
      <c r="H37" s="540"/>
      <c r="I37" s="541"/>
    </row>
    <row r="38" spans="1:9" s="168" customFormat="1" ht="12.75" hidden="1" customHeight="1" x14ac:dyDescent="0.2">
      <c r="A38" s="537" t="str">
        <f>+VLOOKUP(B38,[1]RESUMEN!$B$10:$D$134,2,0)</f>
        <v>01.01.04.11</v>
      </c>
      <c r="B38" s="545" t="str">
        <f>+[1]RESUMEN!B40</f>
        <v>ELIMINACIÓN DE MATERIAL DE DEMOLICIONES C/MAQUINARIA</v>
      </c>
      <c r="C38" s="539"/>
      <c r="D38" s="540"/>
      <c r="E38" s="540"/>
      <c r="F38" s="540"/>
      <c r="G38" s="540"/>
      <c r="H38" s="547"/>
      <c r="I38" s="548"/>
    </row>
    <row r="39" spans="1:9" s="168" customFormat="1" ht="12.75" hidden="1" customHeight="1" x14ac:dyDescent="0.2">
      <c r="A39" s="542" t="e">
        <f>+VLOOKUP(B39,[1]RESUMEN!$B$10:$D$134,2,0)</f>
        <v>#REF!</v>
      </c>
      <c r="B39" s="544" t="e">
        <f>+[1]RESUMEN!#REF!</f>
        <v>#REF!</v>
      </c>
      <c r="C39" s="539"/>
      <c r="D39" s="540"/>
      <c r="E39" s="540"/>
      <c r="F39" s="540"/>
      <c r="G39" s="540"/>
      <c r="H39" s="547"/>
      <c r="I39" s="548"/>
    </row>
    <row r="40" spans="1:9" s="168" customFormat="1" ht="12.75" hidden="1" customHeight="1" x14ac:dyDescent="0.2">
      <c r="A40" s="549" t="str">
        <f>+VLOOKUP(B40,[1]RESUMEN!$B$10:$D$134,2,0)</f>
        <v>01.01.02.01</v>
      </c>
      <c r="B40" s="550" t="str">
        <f>+[1]RESUMEN!B17</f>
        <v>LIMPIEZA DE OBRA</v>
      </c>
      <c r="C40" s="551"/>
      <c r="D40" s="552"/>
      <c r="E40" s="552"/>
      <c r="F40" s="552"/>
      <c r="G40" s="552"/>
      <c r="H40" s="553"/>
      <c r="I40" s="554"/>
    </row>
    <row r="41" spans="1:9" s="168" customFormat="1" ht="12.75" customHeight="1" x14ac:dyDescent="0.2">
      <c r="A41" s="555" t="str">
        <f>+RESUMEN!A9</f>
        <v>01</v>
      </c>
      <c r="B41" s="556" t="str">
        <f>+RESUMEN!B9</f>
        <v>ESTRUCTURAS</v>
      </c>
      <c r="C41" s="557"/>
      <c r="D41" s="558"/>
      <c r="E41" s="558"/>
      <c r="F41" s="558"/>
      <c r="G41" s="558"/>
      <c r="H41" s="559"/>
      <c r="I41" s="560"/>
    </row>
    <row r="42" spans="1:9" s="168" customFormat="1" ht="12.75" customHeight="1" x14ac:dyDescent="0.2">
      <c r="A42" s="561" t="str">
        <f>+RESUMEN!A33</f>
        <v>01.02</v>
      </c>
      <c r="B42" s="561" t="str">
        <f>+RESUMEN!B33</f>
        <v>MOVIMIENTO DE TIERRAS</v>
      </c>
      <c r="C42" s="539"/>
      <c r="D42" s="540"/>
      <c r="E42" s="540"/>
      <c r="F42" s="540"/>
      <c r="G42" s="540"/>
      <c r="H42" s="547"/>
      <c r="I42" s="562"/>
    </row>
    <row r="43" spans="1:9" s="168" customFormat="1" ht="12.75" hidden="1" customHeight="1" x14ac:dyDescent="0.2">
      <c r="A43" s="561" t="str">
        <f>+RESUMEN!A34</f>
        <v>01.02.01</v>
      </c>
      <c r="B43" s="561" t="str">
        <f>+RESUMEN!B34</f>
        <v>EXCAVACIONES</v>
      </c>
      <c r="C43" s="539"/>
      <c r="D43" s="540"/>
      <c r="E43" s="540"/>
      <c r="F43" s="540"/>
      <c r="G43" s="540"/>
      <c r="H43" s="547"/>
      <c r="I43" s="562"/>
    </row>
    <row r="44" spans="1:9" s="168" customFormat="1" ht="12.75" hidden="1" customHeight="1" x14ac:dyDescent="0.2">
      <c r="A44" s="561" t="str">
        <f>+RESUMEN!A35</f>
        <v>01.02.01.01</v>
      </c>
      <c r="B44" s="561" t="str">
        <f>+RESUMEN!B35</f>
        <v>EXCAVACIONES DE ZANJAS h= 1.30 m</v>
      </c>
      <c r="C44" s="539"/>
      <c r="D44" s="540"/>
      <c r="E44" s="540"/>
      <c r="F44" s="540"/>
      <c r="G44" s="540"/>
      <c r="H44" s="547"/>
      <c r="I44" s="562"/>
    </row>
    <row r="45" spans="1:9" s="168" customFormat="1" ht="12.75" customHeight="1" x14ac:dyDescent="0.2">
      <c r="A45" s="563" t="str">
        <f>+RESUMEN!A34</f>
        <v>01.02.01</v>
      </c>
      <c r="B45" s="563" t="str">
        <f>+RESUMEN!B34</f>
        <v>EXCAVACIONES</v>
      </c>
      <c r="C45" s="539" t="s">
        <v>13</v>
      </c>
      <c r="D45" s="539"/>
      <c r="E45" s="539"/>
      <c r="F45" s="539"/>
      <c r="G45" s="539"/>
      <c r="H45" s="539"/>
      <c r="I45" s="564">
        <f>SUM(I46:I50)</f>
        <v>16.416399999999999</v>
      </c>
    </row>
    <row r="46" spans="1:9" s="168" customFormat="1" ht="12.75" customHeight="1" x14ac:dyDescent="0.2">
      <c r="A46" s="565" t="str">
        <f>+RESUMEN!A35</f>
        <v>01.02.01.01</v>
      </c>
      <c r="B46" s="565" t="str">
        <f>+RESUMEN!B35</f>
        <v>EXCAVACIONES DE ZANJAS h= 1.30 m</v>
      </c>
      <c r="C46" s="566"/>
      <c r="D46" s="566"/>
      <c r="E46" s="566"/>
      <c r="F46" s="566"/>
      <c r="G46" s="566"/>
      <c r="H46" s="566"/>
      <c r="I46" s="567">
        <f>SUM(H47:H50)</f>
        <v>16.416399999999999</v>
      </c>
    </row>
    <row r="47" spans="1:9" s="168" customFormat="1" ht="12.75" customHeight="1" x14ac:dyDescent="0.2">
      <c r="A47" s="568"/>
      <c r="B47" s="569" t="s">
        <v>54</v>
      </c>
      <c r="C47" s="570" t="s">
        <v>13</v>
      </c>
      <c r="D47" s="571">
        <v>1</v>
      </c>
      <c r="E47" s="571">
        <f>0.7+4.55+1.1</f>
        <v>6.35</v>
      </c>
      <c r="F47" s="571">
        <v>0.7</v>
      </c>
      <c r="G47" s="571">
        <v>1.3</v>
      </c>
      <c r="H47" s="571">
        <f t="shared" ref="H47:H50" si="0">PRODUCT(D47:G47)</f>
        <v>5.7784999999999993</v>
      </c>
      <c r="I47" s="572"/>
    </row>
    <row r="48" spans="1:9" s="168" customFormat="1" ht="12.75" customHeight="1" x14ac:dyDescent="0.2">
      <c r="A48" s="568"/>
      <c r="B48" s="569" t="s">
        <v>88</v>
      </c>
      <c r="C48" s="570" t="s">
        <v>13</v>
      </c>
      <c r="D48" s="571">
        <v>1</v>
      </c>
      <c r="E48" s="571">
        <f>0.7+5.65+0.7</f>
        <v>7.0500000000000007</v>
      </c>
      <c r="F48" s="571">
        <v>0.7</v>
      </c>
      <c r="G48" s="571">
        <v>1.3</v>
      </c>
      <c r="H48" s="571">
        <f t="shared" si="0"/>
        <v>6.4155000000000006</v>
      </c>
      <c r="I48" s="572"/>
    </row>
    <row r="49" spans="1:9" s="168" customFormat="1" ht="12.75" customHeight="1" x14ac:dyDescent="0.2">
      <c r="A49" s="568"/>
      <c r="B49" s="569" t="s">
        <v>125</v>
      </c>
      <c r="C49" s="570" t="s">
        <v>13</v>
      </c>
      <c r="D49" s="571">
        <v>1</v>
      </c>
      <c r="E49" s="571">
        <v>2.3199999999999998</v>
      </c>
      <c r="F49" s="571">
        <v>0.7</v>
      </c>
      <c r="G49" s="571">
        <v>1.3</v>
      </c>
      <c r="H49" s="571">
        <f t="shared" si="0"/>
        <v>2.1111999999999997</v>
      </c>
      <c r="I49" s="572"/>
    </row>
    <row r="50" spans="1:9" s="168" customFormat="1" ht="12.75" customHeight="1" x14ac:dyDescent="0.2">
      <c r="A50" s="568"/>
      <c r="B50" s="569" t="s">
        <v>116</v>
      </c>
      <c r="C50" s="570" t="s">
        <v>13</v>
      </c>
      <c r="D50" s="571">
        <v>1</v>
      </c>
      <c r="E50" s="571">
        <v>2.3199999999999998</v>
      </c>
      <c r="F50" s="571">
        <v>0.7</v>
      </c>
      <c r="G50" s="571">
        <v>1.3</v>
      </c>
      <c r="H50" s="571">
        <f t="shared" si="0"/>
        <v>2.1111999999999997</v>
      </c>
      <c r="I50" s="572"/>
    </row>
    <row r="51" spans="1:9" s="168" customFormat="1" ht="12.75" customHeight="1" x14ac:dyDescent="0.2">
      <c r="A51" s="573"/>
      <c r="B51" s="539"/>
      <c r="C51" s="570"/>
      <c r="D51" s="571"/>
      <c r="E51" s="571"/>
      <c r="F51" s="571"/>
      <c r="G51" s="571"/>
      <c r="H51" s="571"/>
      <c r="I51" s="573"/>
    </row>
    <row r="52" spans="1:9" s="168" customFormat="1" ht="12.75" customHeight="1" x14ac:dyDescent="0.2">
      <c r="A52" s="563" t="str">
        <f>+RESUMEN!A36</f>
        <v>01.02.02</v>
      </c>
      <c r="B52" s="563" t="str">
        <f>+RESUMEN!B36</f>
        <v>CORTES</v>
      </c>
      <c r="C52" s="169"/>
      <c r="D52" s="573"/>
      <c r="E52" s="573"/>
      <c r="F52" s="573"/>
      <c r="G52" s="573"/>
      <c r="H52" s="573"/>
      <c r="I52" s="574"/>
    </row>
    <row r="53" spans="1:9" s="168" customFormat="1" ht="12.75" customHeight="1" x14ac:dyDescent="0.2">
      <c r="A53" s="575" t="str">
        <f>+RESUMEN!A37</f>
        <v>01.02.02.01</v>
      </c>
      <c r="B53" s="575" t="str">
        <f>+RESUMEN!B37</f>
        <v>CORTE SUPERFICIAL MANUAL</v>
      </c>
      <c r="C53" s="575" t="s">
        <v>12</v>
      </c>
      <c r="D53" s="575"/>
      <c r="E53" s="575"/>
      <c r="F53" s="575"/>
      <c r="G53" s="575"/>
      <c r="H53" s="575"/>
      <c r="I53" s="576">
        <f>+SUM(H53:H56)</f>
        <v>13.6</v>
      </c>
    </row>
    <row r="54" spans="1:9" s="168" customFormat="1" ht="12.75" customHeight="1" x14ac:dyDescent="0.2">
      <c r="A54" s="568"/>
      <c r="B54" s="569" t="s">
        <v>66</v>
      </c>
      <c r="C54" s="539"/>
      <c r="D54" s="540"/>
      <c r="E54" s="577" t="s">
        <v>15</v>
      </c>
      <c r="F54" s="578"/>
      <c r="G54" s="579"/>
      <c r="H54" s="571"/>
      <c r="I54" s="574"/>
    </row>
    <row r="55" spans="1:9" s="168" customFormat="1" ht="12.75" customHeight="1" x14ac:dyDescent="0.2">
      <c r="A55" s="568"/>
      <c r="B55" s="580"/>
      <c r="C55" s="539"/>
      <c r="D55" s="540">
        <v>1</v>
      </c>
      <c r="E55" s="581">
        <v>13.6</v>
      </c>
      <c r="F55" s="581"/>
      <c r="G55" s="579"/>
      <c r="H55" s="571">
        <f>+PRODUCT(D55:G55)</f>
        <v>13.6</v>
      </c>
      <c r="I55" s="572"/>
    </row>
    <row r="56" spans="1:9" s="168" customFormat="1" ht="12.75" customHeight="1" x14ac:dyDescent="0.2">
      <c r="A56" s="568"/>
      <c r="B56" s="582"/>
      <c r="C56" s="539"/>
      <c r="D56" s="540"/>
      <c r="E56" s="579"/>
      <c r="F56" s="579"/>
      <c r="G56" s="579"/>
      <c r="H56" s="540"/>
      <c r="I56" s="572"/>
    </row>
    <row r="57" spans="1:9" s="168" customFormat="1" ht="12.75" customHeight="1" x14ac:dyDescent="0.2">
      <c r="A57" s="563" t="str">
        <f>+RESUMEN!A38</f>
        <v>01.02.03</v>
      </c>
      <c r="B57" s="563" t="str">
        <f>+RESUMEN!B38</f>
        <v>RELLENOS</v>
      </c>
      <c r="C57" s="543"/>
      <c r="D57" s="543"/>
      <c r="E57" s="543"/>
      <c r="F57" s="543"/>
      <c r="G57" s="543"/>
      <c r="H57" s="543"/>
      <c r="I57" s="574"/>
    </row>
    <row r="58" spans="1:9" s="168" customFormat="1" ht="12.75" customHeight="1" x14ac:dyDescent="0.2">
      <c r="A58" s="565" t="str">
        <f>+RESUMEN!A39</f>
        <v>01.02.03.01</v>
      </c>
      <c r="B58" s="565" t="str">
        <f>+RESUMEN!B39</f>
        <v>RELLENO COMPACTADO CON EQUIPO Y PIEDRA MEDIANA e=4"</v>
      </c>
      <c r="C58" s="575" t="s">
        <v>12</v>
      </c>
      <c r="D58" s="575"/>
      <c r="E58" s="575"/>
      <c r="F58" s="575"/>
      <c r="G58" s="575"/>
      <c r="H58" s="575"/>
      <c r="I58" s="576">
        <f>H60</f>
        <v>13.6</v>
      </c>
    </row>
    <row r="59" spans="1:9" s="168" customFormat="1" ht="12.75" customHeight="1" x14ac:dyDescent="0.2">
      <c r="A59" s="568"/>
      <c r="B59" s="583"/>
      <c r="C59" s="570"/>
      <c r="D59" s="571"/>
      <c r="E59" s="584" t="s">
        <v>15</v>
      </c>
      <c r="F59" s="585"/>
      <c r="G59" s="571"/>
      <c r="H59" s="547"/>
      <c r="I59" s="572"/>
    </row>
    <row r="60" spans="1:9" s="168" customFormat="1" ht="12.75" customHeight="1" x14ac:dyDescent="0.2">
      <c r="A60" s="568"/>
      <c r="B60" s="569" t="s">
        <v>124</v>
      </c>
      <c r="C60" s="570" t="s">
        <v>12</v>
      </c>
      <c r="D60" s="571">
        <v>1</v>
      </c>
      <c r="E60" s="581">
        <f>+E55</f>
        <v>13.6</v>
      </c>
      <c r="F60" s="581"/>
      <c r="G60" s="571"/>
      <c r="H60" s="571">
        <f>PRODUCT(D60:G60)</f>
        <v>13.6</v>
      </c>
      <c r="I60" s="572"/>
    </row>
    <row r="61" spans="1:9" s="168" customFormat="1" ht="12.75" customHeight="1" x14ac:dyDescent="0.2">
      <c r="A61" s="568"/>
      <c r="B61" s="586"/>
      <c r="C61" s="587"/>
      <c r="D61" s="571"/>
      <c r="E61" s="588"/>
      <c r="F61" s="588"/>
      <c r="G61" s="571"/>
      <c r="H61" s="571"/>
      <c r="I61" s="572"/>
    </row>
    <row r="62" spans="1:9" s="168" customFormat="1" ht="12.75" customHeight="1" x14ac:dyDescent="0.2">
      <c r="A62" s="563" t="str">
        <f>+RESUMEN!A40</f>
        <v>01.02.04</v>
      </c>
      <c r="B62" s="563" t="str">
        <f>+RESUMEN!B40</f>
        <v>NIVELACIÓN INTERIOR Y APISONADO</v>
      </c>
      <c r="C62" s="570"/>
      <c r="D62" s="571"/>
      <c r="E62" s="588"/>
      <c r="F62" s="589"/>
      <c r="G62" s="571"/>
      <c r="H62" s="571"/>
      <c r="I62" s="590"/>
    </row>
    <row r="63" spans="1:9" s="168" customFormat="1" ht="12.75" customHeight="1" x14ac:dyDescent="0.2">
      <c r="A63" s="565" t="str">
        <f>+RESUMEN!A41</f>
        <v>01.02.04.01</v>
      </c>
      <c r="B63" s="591" t="str">
        <f>+RESUMEN!B41</f>
        <v>NIVELACIÓN INTERIOR Y APISONADO PARA FALSO PISO</v>
      </c>
      <c r="C63" s="566" t="s">
        <v>12</v>
      </c>
      <c r="D63" s="592"/>
      <c r="E63" s="592"/>
      <c r="F63" s="592"/>
      <c r="G63" s="592"/>
      <c r="H63" s="592"/>
      <c r="I63" s="576">
        <f>+SUM(H64:H67)</f>
        <v>22.147679999999998</v>
      </c>
    </row>
    <row r="64" spans="1:9" s="168" customFormat="1" ht="12.75" customHeight="1" x14ac:dyDescent="0.2">
      <c r="A64" s="593"/>
      <c r="B64" s="594"/>
      <c r="C64" s="539"/>
      <c r="D64" s="540"/>
      <c r="E64" s="595" t="s">
        <v>16</v>
      </c>
      <c r="F64" s="595"/>
      <c r="G64" s="540"/>
      <c r="H64" s="571"/>
      <c r="I64" s="590"/>
    </row>
    <row r="65" spans="1:9" s="168" customFormat="1" ht="12.75" customHeight="1" x14ac:dyDescent="0.2">
      <c r="A65" s="593"/>
      <c r="B65" s="594"/>
      <c r="C65" s="539" t="s">
        <v>12</v>
      </c>
      <c r="D65" s="540">
        <v>1</v>
      </c>
      <c r="E65" s="596">
        <f>+H70</f>
        <v>22.147679999999998</v>
      </c>
      <c r="F65" s="597"/>
      <c r="G65" s="540"/>
      <c r="H65" s="571">
        <f>PRODUCT(D65:G65)</f>
        <v>22.147679999999998</v>
      </c>
      <c r="I65" s="590"/>
    </row>
    <row r="66" spans="1:9" s="168" customFormat="1" ht="12.75" customHeight="1" x14ac:dyDescent="0.2">
      <c r="A66" s="593"/>
      <c r="B66" s="594"/>
      <c r="C66" s="539"/>
      <c r="D66" s="540"/>
      <c r="E66" s="598"/>
      <c r="F66" s="599"/>
      <c r="G66" s="540"/>
      <c r="H66" s="571"/>
      <c r="I66" s="590"/>
    </row>
    <row r="67" spans="1:9" s="168" customFormat="1" ht="12.75" customHeight="1" x14ac:dyDescent="0.2">
      <c r="A67" s="563" t="str">
        <f>+RESUMEN!A42</f>
        <v>01.02.05</v>
      </c>
      <c r="B67" s="563" t="str">
        <f>+RESUMEN!B42</f>
        <v>ELIMINACIÓN DE MATERIAL EXCEDENTE</v>
      </c>
      <c r="C67" s="539"/>
      <c r="D67" s="540"/>
      <c r="E67" s="540"/>
      <c r="F67" s="540"/>
      <c r="G67" s="540"/>
      <c r="H67" s="540"/>
      <c r="I67" s="590"/>
    </row>
    <row r="68" spans="1:9" s="168" customFormat="1" ht="12.75" customHeight="1" x14ac:dyDescent="0.2">
      <c r="A68" s="565" t="str">
        <f>+RESUMEN!A43</f>
        <v>01.02.05.01</v>
      </c>
      <c r="B68" s="591" t="str">
        <f>+RESUMEN!B43</f>
        <v>ACARREO INTERNO, MATERIAL PROCEDENTE DE EXCAVACIONES Y CORTE</v>
      </c>
      <c r="C68" s="566" t="s">
        <v>12</v>
      </c>
      <c r="D68" s="592"/>
      <c r="E68" s="592"/>
      <c r="F68" s="592"/>
      <c r="G68" s="592"/>
      <c r="H68" s="592"/>
      <c r="I68" s="567">
        <f>+SUM(H69:H72)</f>
        <v>22.147679999999998</v>
      </c>
    </row>
    <row r="69" spans="1:9" s="168" customFormat="1" ht="12.75" customHeight="1" x14ac:dyDescent="0.2">
      <c r="A69" s="593"/>
      <c r="B69" s="600"/>
      <c r="C69" s="570"/>
      <c r="D69" s="540"/>
      <c r="E69" s="595" t="s">
        <v>84</v>
      </c>
      <c r="F69" s="595"/>
      <c r="G69" s="601" t="s">
        <v>17</v>
      </c>
      <c r="H69" s="540"/>
      <c r="I69" s="590"/>
    </row>
    <row r="70" spans="1:9" s="168" customFormat="1" ht="12.75" customHeight="1" x14ac:dyDescent="0.2">
      <c r="A70" s="593"/>
      <c r="B70" s="602" t="s">
        <v>83</v>
      </c>
      <c r="C70" s="570" t="s">
        <v>12</v>
      </c>
      <c r="D70" s="540">
        <v>1</v>
      </c>
      <c r="E70" s="603">
        <f>I45+(I53*0.15)</f>
        <v>18.456399999999999</v>
      </c>
      <c r="F70" s="603"/>
      <c r="G70" s="604">
        <v>1.2</v>
      </c>
      <c r="H70" s="605">
        <f>PRODUCT(D70:G70)</f>
        <v>22.147679999999998</v>
      </c>
      <c r="I70" s="590"/>
    </row>
    <row r="71" spans="1:9" s="168" customFormat="1" ht="12.75" customHeight="1" x14ac:dyDescent="0.2">
      <c r="A71" s="593"/>
      <c r="B71" s="602"/>
      <c r="C71" s="606"/>
      <c r="D71" s="540"/>
      <c r="E71" s="607"/>
      <c r="F71" s="608"/>
      <c r="G71" s="604"/>
      <c r="H71" s="605"/>
      <c r="I71" s="590"/>
    </row>
    <row r="72" spans="1:9" s="168" customFormat="1" ht="12.75" hidden="1" customHeight="1" x14ac:dyDescent="0.2">
      <c r="A72" s="593"/>
      <c r="B72" s="609" t="e">
        <f>+[1]RESUMEN!#REF!</f>
        <v>#REF!</v>
      </c>
      <c r="C72" s="539"/>
      <c r="D72" s="537"/>
      <c r="E72" s="610"/>
      <c r="F72" s="610"/>
      <c r="G72" s="611"/>
      <c r="H72" s="610"/>
      <c r="I72" s="590"/>
    </row>
    <row r="73" spans="1:9" s="168" customFormat="1" ht="12.75" customHeight="1" x14ac:dyDescent="0.2">
      <c r="A73" s="612" t="str">
        <f>+RESUMEN!A44</f>
        <v>01.03</v>
      </c>
      <c r="B73" s="612" t="str">
        <f>+RESUMEN!B44</f>
        <v>CONCRETO SIMPLE</v>
      </c>
      <c r="C73" s="539"/>
      <c r="D73" s="540"/>
      <c r="E73" s="540"/>
      <c r="F73" s="540"/>
      <c r="G73" s="540"/>
      <c r="H73" s="540"/>
      <c r="I73" s="590"/>
    </row>
    <row r="74" spans="1:9" s="168" customFormat="1" ht="12.75" hidden="1" customHeight="1" x14ac:dyDescent="0.2">
      <c r="A74" s="593"/>
      <c r="B74" s="613" t="str">
        <f>+[1]RESUMEN!B66</f>
        <v>SOLADOS CONCRETO f'c=100 kg/cm2 h=6" EN CISTERNA</v>
      </c>
      <c r="C74" s="539"/>
      <c r="D74" s="540"/>
      <c r="E74" s="540"/>
      <c r="F74" s="540"/>
      <c r="G74" s="540"/>
      <c r="H74" s="540"/>
      <c r="I74" s="590"/>
    </row>
    <row r="75" spans="1:9" s="168" customFormat="1" ht="12.75" customHeight="1" x14ac:dyDescent="0.2">
      <c r="A75" s="563" t="str">
        <f>+RESUMEN!A45</f>
        <v>01.03.01</v>
      </c>
      <c r="B75" s="563" t="str">
        <f>+RESUMEN!B45</f>
        <v>CIMIENTOS CORRIDOS</v>
      </c>
      <c r="C75" s="539"/>
      <c r="D75" s="540"/>
      <c r="E75" s="540"/>
      <c r="F75" s="540"/>
      <c r="G75" s="540"/>
      <c r="H75" s="540"/>
      <c r="I75" s="590"/>
    </row>
    <row r="76" spans="1:9" s="168" customFormat="1" ht="12.75" customHeight="1" x14ac:dyDescent="0.2">
      <c r="A76" s="565" t="str">
        <f>+RESUMEN!A46</f>
        <v>01.03.01.01</v>
      </c>
      <c r="B76" s="591" t="str">
        <f>+RESUMEN!B46</f>
        <v>CIMIENTO CORRIDO 1:10 + 30% PG. F'c&gt;=140 Kg/cm2</v>
      </c>
      <c r="C76" s="566" t="s">
        <v>13</v>
      </c>
      <c r="D76" s="592"/>
      <c r="E76" s="592"/>
      <c r="F76" s="592"/>
      <c r="G76" s="592"/>
      <c r="H76" s="592"/>
      <c r="I76" s="576">
        <f>SUM(H78:H81)</f>
        <v>16.416399999999999</v>
      </c>
    </row>
    <row r="77" spans="1:9" s="168" customFormat="1" ht="12.75" customHeight="1" x14ac:dyDescent="0.2">
      <c r="A77" s="568"/>
      <c r="B77" s="614"/>
      <c r="C77" s="606"/>
      <c r="D77" s="571"/>
      <c r="E77" s="540"/>
      <c r="F77" s="540"/>
      <c r="G77" s="571"/>
      <c r="H77" s="571"/>
      <c r="I77" s="590"/>
    </row>
    <row r="78" spans="1:9" s="168" customFormat="1" ht="12.75" customHeight="1" x14ac:dyDescent="0.2">
      <c r="A78" s="568"/>
      <c r="B78" s="569" t="str">
        <f>+B47:B47</f>
        <v>EJE A</v>
      </c>
      <c r="C78" s="570" t="s">
        <v>13</v>
      </c>
      <c r="D78" s="571">
        <v>1</v>
      </c>
      <c r="E78" s="540">
        <f>+E47</f>
        <v>6.35</v>
      </c>
      <c r="F78" s="540">
        <v>0.7</v>
      </c>
      <c r="G78" s="571">
        <v>1.3</v>
      </c>
      <c r="H78" s="571">
        <f>PRODUCT(D78:G78)</f>
        <v>5.7784999999999993</v>
      </c>
      <c r="I78" s="590"/>
    </row>
    <row r="79" spans="1:9" s="168" customFormat="1" ht="12.75" customHeight="1" x14ac:dyDescent="0.2">
      <c r="A79" s="568"/>
      <c r="B79" s="569" t="str">
        <f>+B48:B48</f>
        <v>EJE A'</v>
      </c>
      <c r="C79" s="570" t="s">
        <v>13</v>
      </c>
      <c r="D79" s="571">
        <v>1</v>
      </c>
      <c r="E79" s="540">
        <f>+E48</f>
        <v>7.0500000000000007</v>
      </c>
      <c r="F79" s="540">
        <v>0.7</v>
      </c>
      <c r="G79" s="571">
        <v>1.3</v>
      </c>
      <c r="H79" s="571">
        <f t="shared" ref="H79:H81" si="1">PRODUCT(D79:G79)</f>
        <v>6.4155000000000006</v>
      </c>
      <c r="I79" s="590"/>
    </row>
    <row r="80" spans="1:9" s="168" customFormat="1" ht="12.75" customHeight="1" x14ac:dyDescent="0.2">
      <c r="A80" s="568"/>
      <c r="B80" s="569" t="str">
        <f>+B49:B49</f>
        <v>EJE 6</v>
      </c>
      <c r="C80" s="570" t="s">
        <v>13</v>
      </c>
      <c r="D80" s="571">
        <v>1</v>
      </c>
      <c r="E80" s="540">
        <f>+E49</f>
        <v>2.3199999999999998</v>
      </c>
      <c r="F80" s="540">
        <v>0.7</v>
      </c>
      <c r="G80" s="571">
        <v>1.3</v>
      </c>
      <c r="H80" s="571">
        <f t="shared" si="1"/>
        <v>2.1111999999999997</v>
      </c>
      <c r="I80" s="590"/>
    </row>
    <row r="81" spans="1:9" s="168" customFormat="1" ht="12.75" customHeight="1" x14ac:dyDescent="0.2">
      <c r="A81" s="568"/>
      <c r="B81" s="569" t="str">
        <f>+B50:B50</f>
        <v>EJE 7</v>
      </c>
      <c r="C81" s="570" t="s">
        <v>13</v>
      </c>
      <c r="D81" s="571">
        <v>1</v>
      </c>
      <c r="E81" s="540">
        <f>+E50</f>
        <v>2.3199999999999998</v>
      </c>
      <c r="F81" s="540">
        <v>0.7</v>
      </c>
      <c r="G81" s="571">
        <v>1.3</v>
      </c>
      <c r="H81" s="571">
        <f t="shared" si="1"/>
        <v>2.1111999999999997</v>
      </c>
      <c r="I81" s="590"/>
    </row>
    <row r="82" spans="1:9" s="168" customFormat="1" ht="12.75" customHeight="1" x14ac:dyDescent="0.2">
      <c r="A82" s="568"/>
      <c r="B82" s="614"/>
      <c r="C82" s="606"/>
      <c r="D82" s="571"/>
      <c r="E82" s="540"/>
      <c r="F82" s="540"/>
      <c r="G82" s="571"/>
      <c r="H82" s="571"/>
      <c r="I82" s="590"/>
    </row>
    <row r="83" spans="1:9" s="168" customFormat="1" ht="12.75" customHeight="1" x14ac:dyDescent="0.2">
      <c r="A83" s="563" t="str">
        <f>+RESUMEN!A47</f>
        <v>01.03.02</v>
      </c>
      <c r="B83" s="563" t="str">
        <f>+RESUMEN!B47</f>
        <v>FALSO PISO</v>
      </c>
      <c r="C83" s="539"/>
      <c r="D83" s="540"/>
      <c r="E83" s="540"/>
      <c r="F83" s="540"/>
      <c r="G83" s="540"/>
      <c r="H83" s="540"/>
      <c r="I83" s="590"/>
    </row>
    <row r="84" spans="1:9" s="168" customFormat="1" ht="12.75" customHeight="1" x14ac:dyDescent="0.2">
      <c r="A84" s="565" t="str">
        <f>+RESUMEN!A48</f>
        <v>01.03.02.01</v>
      </c>
      <c r="B84" s="591" t="str">
        <f>+RESUMEN!B48</f>
        <v>FALSO PISO MEZCLA 1:8, e=4"</v>
      </c>
      <c r="C84" s="566" t="s">
        <v>12</v>
      </c>
      <c r="D84" s="592"/>
      <c r="E84" s="592"/>
      <c r="F84" s="592"/>
      <c r="G84" s="592"/>
      <c r="H84" s="592"/>
      <c r="I84" s="576">
        <f>+H86</f>
        <v>13.6</v>
      </c>
    </row>
    <row r="85" spans="1:9" s="168" customFormat="1" ht="12.75" customHeight="1" x14ac:dyDescent="0.2">
      <c r="A85" s="568"/>
      <c r="B85" s="615"/>
      <c r="C85" s="539"/>
      <c r="D85" s="540"/>
      <c r="E85" s="577" t="s">
        <v>14</v>
      </c>
      <c r="F85" s="578"/>
      <c r="G85" s="540"/>
      <c r="H85" s="540"/>
      <c r="I85" s="590"/>
    </row>
    <row r="86" spans="1:9" s="168" customFormat="1" ht="12.75" customHeight="1" x14ac:dyDescent="0.2">
      <c r="A86" s="568"/>
      <c r="B86" s="569"/>
      <c r="C86" s="539" t="s">
        <v>12</v>
      </c>
      <c r="D86" s="540">
        <v>1</v>
      </c>
      <c r="E86" s="596">
        <f>+E55</f>
        <v>13.6</v>
      </c>
      <c r="F86" s="597"/>
      <c r="G86" s="540"/>
      <c r="H86" s="540">
        <f>PRODUCT(D86:G86)</f>
        <v>13.6</v>
      </c>
      <c r="I86" s="590"/>
    </row>
    <row r="87" spans="1:9" s="168" customFormat="1" ht="12.75" customHeight="1" x14ac:dyDescent="0.2">
      <c r="A87" s="568"/>
      <c r="B87" s="569"/>
      <c r="C87" s="570"/>
      <c r="D87" s="571"/>
      <c r="E87" s="540"/>
      <c r="F87" s="540"/>
      <c r="G87" s="571"/>
      <c r="H87" s="571"/>
      <c r="I87" s="572"/>
    </row>
    <row r="88" spans="1:9" s="168" customFormat="1" ht="12.75" customHeight="1" x14ac:dyDescent="0.2">
      <c r="A88" s="563" t="str">
        <f>+RESUMEN!A49</f>
        <v>01.03.03</v>
      </c>
      <c r="B88" s="563" t="str">
        <f>+RESUMEN!B49</f>
        <v>SOBRECIMIENTO</v>
      </c>
      <c r="C88" s="570"/>
      <c r="D88" s="571"/>
      <c r="E88" s="571"/>
      <c r="F88" s="571"/>
      <c r="G88" s="571"/>
      <c r="H88" s="571"/>
      <c r="I88" s="572"/>
    </row>
    <row r="89" spans="1:9" s="168" customFormat="1" ht="12.75" customHeight="1" x14ac:dyDescent="0.2">
      <c r="A89" s="565" t="str">
        <f>+RESUMEN!A50</f>
        <v>01.03.03.01</v>
      </c>
      <c r="B89" s="591" t="str">
        <f>+RESUMEN!B50</f>
        <v>SOBRECIMIENTO CONCRETO 1:9 +25 % PM. F'c&gt;= 140 Kg/cm2</v>
      </c>
      <c r="C89" s="591" t="s">
        <v>13</v>
      </c>
      <c r="D89" s="591"/>
      <c r="E89" s="591"/>
      <c r="F89" s="591"/>
      <c r="G89" s="591"/>
      <c r="H89" s="591"/>
      <c r="I89" s="616">
        <f>SUM(H91:H94)</f>
        <v>4.3296000000000001</v>
      </c>
    </row>
    <row r="90" spans="1:9" s="168" customFormat="1" ht="12.75" customHeight="1" x14ac:dyDescent="0.2">
      <c r="A90" s="568"/>
      <c r="B90" s="569"/>
      <c r="C90" s="570"/>
      <c r="D90" s="571"/>
      <c r="E90" s="571"/>
      <c r="F90" s="571"/>
      <c r="G90" s="571"/>
      <c r="H90" s="571"/>
      <c r="I90" s="572"/>
    </row>
    <row r="91" spans="1:9" s="168" customFormat="1" ht="12.75" customHeight="1" x14ac:dyDescent="0.2">
      <c r="A91" s="568"/>
      <c r="B91" s="569" t="str">
        <f>+B78</f>
        <v>EJE A</v>
      </c>
      <c r="C91" s="570" t="s">
        <v>13</v>
      </c>
      <c r="D91" s="571">
        <v>1</v>
      </c>
      <c r="E91" s="571">
        <f>+E78</f>
        <v>6.35</v>
      </c>
      <c r="F91" s="571">
        <v>0.4</v>
      </c>
      <c r="G91" s="571">
        <v>0.6</v>
      </c>
      <c r="H91" s="571">
        <f>PRODUCT(D91:G91)</f>
        <v>1.524</v>
      </c>
      <c r="I91" s="572"/>
    </row>
    <row r="92" spans="1:9" s="168" customFormat="1" ht="12.75" customHeight="1" x14ac:dyDescent="0.2">
      <c r="A92" s="568"/>
      <c r="B92" s="569" t="str">
        <f>+B79</f>
        <v>EJE A'</v>
      </c>
      <c r="C92" s="570" t="s">
        <v>13</v>
      </c>
      <c r="D92" s="571">
        <v>1</v>
      </c>
      <c r="E92" s="571">
        <f>+E79</f>
        <v>7.0500000000000007</v>
      </c>
      <c r="F92" s="571">
        <v>0.4</v>
      </c>
      <c r="G92" s="571">
        <v>0.6</v>
      </c>
      <c r="H92" s="571">
        <f t="shared" ref="H92:H94" si="2">PRODUCT(D92:G92)</f>
        <v>1.6920000000000002</v>
      </c>
      <c r="I92" s="572"/>
    </row>
    <row r="93" spans="1:9" s="168" customFormat="1" ht="12.75" customHeight="1" x14ac:dyDescent="0.2">
      <c r="A93" s="568"/>
      <c r="B93" s="569" t="str">
        <f>+B80</f>
        <v>EJE 6</v>
      </c>
      <c r="C93" s="570" t="s">
        <v>13</v>
      </c>
      <c r="D93" s="571">
        <v>1</v>
      </c>
      <c r="E93" s="571">
        <f>+E80</f>
        <v>2.3199999999999998</v>
      </c>
      <c r="F93" s="571">
        <v>0.4</v>
      </c>
      <c r="G93" s="571">
        <v>0.6</v>
      </c>
      <c r="H93" s="571">
        <f t="shared" si="2"/>
        <v>0.55679999999999996</v>
      </c>
      <c r="I93" s="572"/>
    </row>
    <row r="94" spans="1:9" s="168" customFormat="1" ht="12" customHeight="1" x14ac:dyDescent="0.2">
      <c r="A94" s="568"/>
      <c r="B94" s="569" t="str">
        <f>+B81</f>
        <v>EJE 7</v>
      </c>
      <c r="C94" s="570" t="s">
        <v>13</v>
      </c>
      <c r="D94" s="571">
        <v>1</v>
      </c>
      <c r="E94" s="571">
        <f>+E81</f>
        <v>2.3199999999999998</v>
      </c>
      <c r="F94" s="571">
        <v>0.4</v>
      </c>
      <c r="G94" s="571">
        <v>0.6</v>
      </c>
      <c r="H94" s="571">
        <f t="shared" si="2"/>
        <v>0.55679999999999996</v>
      </c>
      <c r="I94" s="572"/>
    </row>
    <row r="95" spans="1:9" s="168" customFormat="1" ht="12.75" customHeight="1" x14ac:dyDescent="0.2">
      <c r="A95" s="568"/>
      <c r="B95" s="569"/>
      <c r="C95" s="570"/>
      <c r="D95" s="571"/>
      <c r="E95" s="571"/>
      <c r="F95" s="571"/>
      <c r="G95" s="571"/>
      <c r="H95" s="571"/>
      <c r="I95" s="572"/>
    </row>
    <row r="96" spans="1:9" s="168" customFormat="1" ht="12.75" customHeight="1" x14ac:dyDescent="0.2">
      <c r="A96" s="565" t="str">
        <f>+RESUMEN!A51</f>
        <v>01.03.03.02</v>
      </c>
      <c r="B96" s="591" t="str">
        <f>+RESUMEN!B51</f>
        <v>SOBRECIMIENTO - ENCOFRADO Y DESENCOFRADO</v>
      </c>
      <c r="C96" s="591" t="s">
        <v>12</v>
      </c>
      <c r="D96" s="591"/>
      <c r="E96" s="591"/>
      <c r="F96" s="591"/>
      <c r="G96" s="591"/>
      <c r="H96" s="591"/>
      <c r="I96" s="616">
        <f>SUM(H98:H101)</f>
        <v>21.647999999999996</v>
      </c>
    </row>
    <row r="97" spans="1:9" s="168" customFormat="1" ht="12.75" customHeight="1" x14ac:dyDescent="0.2">
      <c r="A97" s="568"/>
      <c r="B97" s="569"/>
      <c r="C97" s="570"/>
      <c r="D97" s="571"/>
      <c r="E97" s="571"/>
      <c r="F97" s="617"/>
      <c r="G97" s="571"/>
      <c r="H97" s="571"/>
      <c r="I97" s="572"/>
    </row>
    <row r="98" spans="1:9" s="168" customFormat="1" ht="12.75" customHeight="1" x14ac:dyDescent="0.2">
      <c r="A98" s="568"/>
      <c r="B98" s="569" t="str">
        <f>+B91</f>
        <v>EJE A</v>
      </c>
      <c r="C98" s="570" t="s">
        <v>12</v>
      </c>
      <c r="D98" s="571">
        <v>2</v>
      </c>
      <c r="E98" s="571">
        <f>+E91</f>
        <v>6.35</v>
      </c>
      <c r="F98" s="617"/>
      <c r="G98" s="571">
        <f>+G91</f>
        <v>0.6</v>
      </c>
      <c r="H98" s="571">
        <f t="shared" ref="H98:H101" si="3">PRODUCT(D98:G98)</f>
        <v>7.6199999999999992</v>
      </c>
      <c r="I98" s="572"/>
    </row>
    <row r="99" spans="1:9" s="168" customFormat="1" ht="12.75" customHeight="1" x14ac:dyDescent="0.2">
      <c r="A99" s="568"/>
      <c r="B99" s="569" t="str">
        <f t="shared" ref="B99:B101" si="4">+B92</f>
        <v>EJE A'</v>
      </c>
      <c r="C99" s="570" t="s">
        <v>12</v>
      </c>
      <c r="D99" s="571">
        <v>2</v>
      </c>
      <c r="E99" s="571">
        <f>+E92</f>
        <v>7.0500000000000007</v>
      </c>
      <c r="F99" s="617"/>
      <c r="G99" s="571">
        <f>+G92</f>
        <v>0.6</v>
      </c>
      <c r="H99" s="571">
        <f t="shared" si="3"/>
        <v>8.4600000000000009</v>
      </c>
      <c r="I99" s="572"/>
    </row>
    <row r="100" spans="1:9" s="168" customFormat="1" ht="12.75" customHeight="1" x14ac:dyDescent="0.2">
      <c r="A100" s="568"/>
      <c r="B100" s="569" t="str">
        <f t="shared" si="4"/>
        <v>EJE 6</v>
      </c>
      <c r="C100" s="570" t="s">
        <v>12</v>
      </c>
      <c r="D100" s="571">
        <v>2</v>
      </c>
      <c r="E100" s="571">
        <f>+E93</f>
        <v>2.3199999999999998</v>
      </c>
      <c r="F100" s="617"/>
      <c r="G100" s="571">
        <f>+G93</f>
        <v>0.6</v>
      </c>
      <c r="H100" s="571">
        <f t="shared" si="3"/>
        <v>2.7839999999999998</v>
      </c>
      <c r="I100" s="572"/>
    </row>
    <row r="101" spans="1:9" s="168" customFormat="1" ht="12.75" customHeight="1" x14ac:dyDescent="0.2">
      <c r="A101" s="568"/>
      <c r="B101" s="569" t="str">
        <f t="shared" si="4"/>
        <v>EJE 7</v>
      </c>
      <c r="C101" s="570" t="s">
        <v>12</v>
      </c>
      <c r="D101" s="571">
        <v>2</v>
      </c>
      <c r="E101" s="571">
        <f>+E94</f>
        <v>2.3199999999999998</v>
      </c>
      <c r="F101" s="617"/>
      <c r="G101" s="571">
        <f>+G94</f>
        <v>0.6</v>
      </c>
      <c r="H101" s="571">
        <f t="shared" si="3"/>
        <v>2.7839999999999998</v>
      </c>
      <c r="I101" s="572"/>
    </row>
    <row r="102" spans="1:9" s="168" customFormat="1" ht="12.75" customHeight="1" x14ac:dyDescent="0.2">
      <c r="A102" s="568"/>
      <c r="B102" s="569"/>
      <c r="C102" s="570"/>
      <c r="D102" s="571"/>
      <c r="E102" s="618"/>
      <c r="F102" s="617"/>
      <c r="G102" s="571"/>
      <c r="H102" s="571"/>
      <c r="I102" s="572"/>
    </row>
    <row r="103" spans="1:9" s="168" customFormat="1" ht="12.75" customHeight="1" x14ac:dyDescent="0.2">
      <c r="A103" s="612" t="str">
        <f>+RESUMEN!A52</f>
        <v>01.04</v>
      </c>
      <c r="B103" s="619" t="str">
        <f>+RESUMEN!B52</f>
        <v>COBERTURA</v>
      </c>
      <c r="C103" s="570"/>
      <c r="D103" s="571"/>
      <c r="E103" s="571"/>
      <c r="F103" s="571"/>
      <c r="G103" s="571"/>
      <c r="H103" s="571"/>
      <c r="I103" s="590"/>
    </row>
    <row r="104" spans="1:9" s="168" customFormat="1" ht="12.75" customHeight="1" x14ac:dyDescent="0.2">
      <c r="A104" s="563" t="str">
        <f>+RESUMEN!A53</f>
        <v>01.04.01</v>
      </c>
      <c r="B104" s="563" t="str">
        <f>+RESUMEN!B53</f>
        <v>COBERTURA ONDULADA DE FIBROCEMENTO</v>
      </c>
      <c r="C104" s="570"/>
      <c r="D104" s="571"/>
      <c r="E104" s="571"/>
      <c r="F104" s="571"/>
      <c r="G104" s="571"/>
      <c r="H104" s="571"/>
      <c r="I104" s="590"/>
    </row>
    <row r="105" spans="1:9" s="168" customFormat="1" ht="12.75" customHeight="1" x14ac:dyDescent="0.2">
      <c r="A105" s="565" t="str">
        <f>+RESUMEN!A54</f>
        <v>01.04.01.01</v>
      </c>
      <c r="B105" s="591" t="str">
        <f>+RESUMEN!B54</f>
        <v>COBERTURA ONDULADA DE FIBROCEMENTO 1.10 x 1.83 m</v>
      </c>
      <c r="C105" s="592" t="str">
        <f>+RESUMEN!C51</f>
        <v>m2</v>
      </c>
      <c r="D105" s="592"/>
      <c r="E105" s="592"/>
      <c r="F105" s="592"/>
      <c r="G105" s="592"/>
      <c r="H105" s="592"/>
      <c r="I105" s="576">
        <f>SUM(H106:H109)</f>
        <v>31.185000000000002</v>
      </c>
    </row>
    <row r="106" spans="1:9" s="168" customFormat="1" ht="12.75" customHeight="1" x14ac:dyDescent="0.2">
      <c r="A106" s="593"/>
      <c r="B106" s="620"/>
      <c r="C106" s="570"/>
      <c r="D106" s="571"/>
      <c r="E106" s="571"/>
      <c r="F106" s="571"/>
      <c r="G106" s="571"/>
      <c r="H106" s="571"/>
      <c r="I106" s="590"/>
    </row>
    <row r="107" spans="1:9" s="168" customFormat="1" ht="12.75" customHeight="1" x14ac:dyDescent="0.2">
      <c r="A107" s="593"/>
      <c r="B107" s="620" t="s">
        <v>115</v>
      </c>
      <c r="C107" s="570" t="s">
        <v>12</v>
      </c>
      <c r="D107" s="571">
        <v>1</v>
      </c>
      <c r="E107" s="571">
        <v>6.75</v>
      </c>
      <c r="F107" s="571">
        <f>3.42+1.2</f>
        <v>4.62</v>
      </c>
      <c r="G107" s="571"/>
      <c r="H107" s="571">
        <f>PRODUCT(D107:G107)</f>
        <v>31.185000000000002</v>
      </c>
      <c r="I107" s="590"/>
    </row>
    <row r="108" spans="1:9" s="168" customFormat="1" ht="12.75" customHeight="1" x14ac:dyDescent="0.2">
      <c r="A108" s="593"/>
      <c r="B108" s="620"/>
      <c r="C108" s="570"/>
      <c r="D108" s="571"/>
      <c r="E108" s="571"/>
      <c r="F108" s="571"/>
      <c r="G108" s="571"/>
      <c r="H108" s="571"/>
      <c r="I108" s="590"/>
    </row>
    <row r="109" spans="1:9" s="168" customFormat="1" ht="12.75" customHeight="1" x14ac:dyDescent="0.2">
      <c r="A109" s="612" t="str">
        <f>+RESUMEN!A55</f>
        <v>01.05</v>
      </c>
      <c r="B109" s="619" t="str">
        <f>+RESUMEN!B55</f>
        <v>ESTRUCTURA DE MADERA</v>
      </c>
      <c r="C109" s="570"/>
      <c r="D109" s="571"/>
      <c r="E109" s="571"/>
      <c r="F109" s="571"/>
      <c r="G109" s="571"/>
      <c r="H109" s="571"/>
      <c r="I109" s="590"/>
    </row>
    <row r="110" spans="1:9" s="168" customFormat="1" ht="12.75" customHeight="1" x14ac:dyDescent="0.2">
      <c r="A110" s="563" t="str">
        <f>+RESUMEN!A56</f>
        <v>01.05.01</v>
      </c>
      <c r="B110" s="563" t="str">
        <f>+RESUMEN!B56</f>
        <v>CERCHA DE MADERA</v>
      </c>
      <c r="C110" s="570"/>
      <c r="D110" s="571"/>
      <c r="E110" s="571"/>
      <c r="F110" s="571"/>
      <c r="G110" s="571"/>
      <c r="H110" s="571"/>
      <c r="I110" s="590"/>
    </row>
    <row r="111" spans="1:9" s="168" customFormat="1" ht="12.75" customHeight="1" x14ac:dyDescent="0.2">
      <c r="A111" s="565" t="str">
        <f>+RESUMEN!A58</f>
        <v>01.05.01.02</v>
      </c>
      <c r="B111" s="591" t="str">
        <f>+RESUMEN!B58</f>
        <v>CERCHA MÓDULO N°02</v>
      </c>
      <c r="C111" s="592" t="str">
        <f>+RESUMEN!C58</f>
        <v>und</v>
      </c>
      <c r="D111" s="592"/>
      <c r="E111" s="592"/>
      <c r="F111" s="592"/>
      <c r="G111" s="592"/>
      <c r="H111" s="592"/>
      <c r="I111" s="576">
        <f>SUM(H112:H113)</f>
        <v>2</v>
      </c>
    </row>
    <row r="112" spans="1:9" s="168" customFormat="1" ht="12.75" customHeight="1" x14ac:dyDescent="0.2">
      <c r="A112" s="593"/>
      <c r="B112" s="610"/>
      <c r="C112" s="570"/>
      <c r="D112" s="571"/>
      <c r="E112" s="571"/>
      <c r="F112" s="571"/>
      <c r="G112" s="571"/>
      <c r="H112" s="571"/>
      <c r="I112" s="590"/>
    </row>
    <row r="113" spans="1:9" s="168" customFormat="1" ht="12.75" customHeight="1" x14ac:dyDescent="0.2">
      <c r="A113" s="593"/>
      <c r="B113" s="398" t="s">
        <v>197</v>
      </c>
      <c r="C113" s="367" t="s">
        <v>195</v>
      </c>
      <c r="D113" s="571">
        <v>2</v>
      </c>
      <c r="E113" s="571"/>
      <c r="F113" s="571"/>
      <c r="G113" s="571"/>
      <c r="H113" s="571">
        <f>PRODUCT(D113:G113)</f>
        <v>2</v>
      </c>
      <c r="I113" s="590"/>
    </row>
    <row r="114" spans="1:9" s="168" customFormat="1" ht="12.75" customHeight="1" x14ac:dyDescent="0.2">
      <c r="A114" s="593"/>
      <c r="B114" s="620"/>
      <c r="C114" s="570"/>
      <c r="D114" s="571"/>
      <c r="E114" s="571"/>
      <c r="F114" s="571"/>
      <c r="G114" s="571"/>
      <c r="H114" s="571"/>
      <c r="I114" s="590"/>
    </row>
    <row r="115" spans="1:9" s="168" customFormat="1" ht="12.75" customHeight="1" x14ac:dyDescent="0.2">
      <c r="A115" s="565" t="str">
        <f>+RESUMEN!A61</f>
        <v>01.05.01.05</v>
      </c>
      <c r="B115" s="591" t="str">
        <f>+RESUMEN!B61</f>
        <v>CORREA DE MADERA 8" x 8"</v>
      </c>
      <c r="C115" s="592" t="str">
        <f>+RESUMEN!C61</f>
        <v>ml</v>
      </c>
      <c r="D115" s="592"/>
      <c r="E115" s="592"/>
      <c r="F115" s="592"/>
      <c r="G115" s="592"/>
      <c r="H115" s="592"/>
      <c r="I115" s="576">
        <f>SUM(H116)</f>
        <v>40.5</v>
      </c>
    </row>
    <row r="116" spans="1:9" s="168" customFormat="1" ht="12.75" customHeight="1" x14ac:dyDescent="0.2">
      <c r="A116" s="593"/>
      <c r="B116" s="610" t="s">
        <v>138</v>
      </c>
      <c r="C116" s="570" t="s">
        <v>73</v>
      </c>
      <c r="D116" s="571">
        <v>6</v>
      </c>
      <c r="E116" s="571"/>
      <c r="F116" s="571"/>
      <c r="G116" s="571">
        <v>6.75</v>
      </c>
      <c r="H116" s="571">
        <f>PRODUCT(D116:G116)</f>
        <v>40.5</v>
      </c>
      <c r="I116" s="590"/>
    </row>
    <row r="117" spans="1:9" s="168" customFormat="1" ht="12.75" customHeight="1" x14ac:dyDescent="0.2">
      <c r="A117" s="593"/>
      <c r="B117" s="620"/>
      <c r="C117" s="570"/>
      <c r="D117" s="571"/>
      <c r="E117" s="571"/>
      <c r="F117" s="571"/>
      <c r="G117" s="571"/>
      <c r="H117" s="571"/>
      <c r="I117" s="590"/>
    </row>
    <row r="118" spans="1:9" s="168" customFormat="1" ht="12.75" customHeight="1" x14ac:dyDescent="0.2">
      <c r="A118" s="563" t="str">
        <f>+RESUMEN!A62</f>
        <v>01.05.02</v>
      </c>
      <c r="B118" s="563" t="str">
        <f>+RESUMEN!B62</f>
        <v>VIGA SOLERA DE MADERA</v>
      </c>
      <c r="C118" s="570"/>
      <c r="D118" s="571"/>
      <c r="E118" s="571"/>
      <c r="F118" s="571"/>
      <c r="G118" s="571"/>
      <c r="H118" s="571"/>
      <c r="I118" s="590"/>
    </row>
    <row r="119" spans="1:9" s="168" customFormat="1" ht="12.75" customHeight="1" x14ac:dyDescent="0.2">
      <c r="A119" s="565" t="str">
        <f>+RESUMEN!A63</f>
        <v>01.05.02.01</v>
      </c>
      <c r="B119" s="591" t="str">
        <f>+RESUMEN!B63</f>
        <v>VIGA SOLERA DE MADERA 4"</v>
      </c>
      <c r="C119" s="592" t="s">
        <v>73</v>
      </c>
      <c r="D119" s="592"/>
      <c r="E119" s="592"/>
      <c r="F119" s="592"/>
      <c r="G119" s="592"/>
      <c r="H119" s="592"/>
      <c r="I119" s="576">
        <f>SUM(H120:H124)</f>
        <v>40.680000000000007</v>
      </c>
    </row>
    <row r="120" spans="1:9" s="168" customFormat="1" ht="12.75" customHeight="1" x14ac:dyDescent="0.2">
      <c r="A120" s="593"/>
      <c r="B120" s="620"/>
      <c r="C120" s="570"/>
      <c r="D120" s="571"/>
      <c r="E120" s="571"/>
      <c r="F120" s="571"/>
      <c r="G120" s="571"/>
      <c r="H120" s="571"/>
      <c r="I120" s="590"/>
    </row>
    <row r="121" spans="1:9" s="168" customFormat="1" ht="12.75" customHeight="1" x14ac:dyDescent="0.2">
      <c r="A121" s="593"/>
      <c r="B121" s="620" t="s">
        <v>52</v>
      </c>
      <c r="C121" s="570" t="s">
        <v>73</v>
      </c>
      <c r="D121" s="571">
        <v>2</v>
      </c>
      <c r="E121" s="571">
        <v>6.75</v>
      </c>
      <c r="F121" s="571"/>
      <c r="G121" s="571"/>
      <c r="H121" s="571">
        <f>PRODUCT(D121:G121)</f>
        <v>13.5</v>
      </c>
      <c r="I121" s="590"/>
    </row>
    <row r="122" spans="1:9" s="168" customFormat="1" ht="12.75" customHeight="1" x14ac:dyDescent="0.2">
      <c r="A122" s="593"/>
      <c r="B122" s="620" t="s">
        <v>132</v>
      </c>
      <c r="C122" s="570" t="s">
        <v>73</v>
      </c>
      <c r="D122" s="571">
        <v>2</v>
      </c>
      <c r="E122" s="571">
        <v>6.75</v>
      </c>
      <c r="F122" s="571"/>
      <c r="G122" s="571"/>
      <c r="H122" s="571">
        <f t="shared" ref="H122:H124" si="5">PRODUCT(D122:G122)</f>
        <v>13.5</v>
      </c>
      <c r="I122" s="590"/>
    </row>
    <row r="123" spans="1:9" s="168" customFormat="1" ht="12.75" customHeight="1" x14ac:dyDescent="0.2">
      <c r="A123" s="593"/>
      <c r="B123" s="620" t="s">
        <v>212</v>
      </c>
      <c r="C123" s="570" t="s">
        <v>73</v>
      </c>
      <c r="D123" s="571">
        <v>2</v>
      </c>
      <c r="E123" s="571">
        <v>3.42</v>
      </c>
      <c r="F123" s="571"/>
      <c r="G123" s="571"/>
      <c r="H123" s="571">
        <f t="shared" si="5"/>
        <v>6.84</v>
      </c>
      <c r="I123" s="590"/>
    </row>
    <row r="124" spans="1:9" s="168" customFormat="1" ht="12.75" customHeight="1" x14ac:dyDescent="0.2">
      <c r="A124" s="593"/>
      <c r="B124" s="620" t="s">
        <v>213</v>
      </c>
      <c r="C124" s="570" t="s">
        <v>73</v>
      </c>
      <c r="D124" s="571">
        <v>2</v>
      </c>
      <c r="E124" s="571">
        <v>3.42</v>
      </c>
      <c r="F124" s="571"/>
      <c r="G124" s="571"/>
      <c r="H124" s="571">
        <f t="shared" si="5"/>
        <v>6.84</v>
      </c>
      <c r="I124" s="590"/>
    </row>
    <row r="125" spans="1:9" s="140" customFormat="1" ht="12.75" customHeight="1" x14ac:dyDescent="0.2">
      <c r="A125" s="153"/>
      <c r="B125" s="154"/>
      <c r="C125" s="150"/>
      <c r="D125" s="151"/>
      <c r="E125" s="151"/>
      <c r="F125" s="151"/>
      <c r="G125" s="151"/>
      <c r="H125" s="151"/>
      <c r="I125" s="152"/>
    </row>
    <row r="126" spans="1:9" s="140" customFormat="1" ht="12.75" customHeight="1" x14ac:dyDescent="0.2">
      <c r="A126" s="149"/>
      <c r="B126" s="155"/>
      <c r="C126" s="150"/>
      <c r="D126" s="151"/>
      <c r="E126" s="151"/>
      <c r="F126" s="151"/>
      <c r="G126" s="151"/>
      <c r="H126" s="151"/>
      <c r="I126" s="152"/>
    </row>
    <row r="127" spans="1:9" s="140" customFormat="1" ht="12.75" hidden="1" customHeight="1" x14ac:dyDescent="0.2">
      <c r="A127" s="156" t="str">
        <f>+VLOOKUP(B127,[1]RESUMEN!$B$10:$D$134,2,0)</f>
        <v>02.03.13</v>
      </c>
      <c r="B127" s="157" t="str">
        <f>+[1]RESUMEN!B131</f>
        <v>TANQUE ELEVADO</v>
      </c>
      <c r="C127" s="158"/>
      <c r="D127" s="159"/>
      <c r="E127" s="151"/>
      <c r="F127" s="151"/>
      <c r="G127" s="159"/>
      <c r="H127" s="159"/>
      <c r="I127" s="160"/>
    </row>
    <row r="128" spans="1:9" s="140" customFormat="1" ht="12.75" hidden="1" customHeight="1" x14ac:dyDescent="0.2">
      <c r="A128" s="143" t="str">
        <f>+VLOOKUP(B128,[1]RESUMEN!$B$10:$D$134,2,0)</f>
        <v>02.03.13.01</v>
      </c>
      <c r="B128" s="147" t="str">
        <f>+[1]RESUMEN!B132</f>
        <v>CONCRETO EN TANQUE ELEVADO: f'c=210 kg/cm2</v>
      </c>
      <c r="C128" s="144"/>
      <c r="D128" s="145"/>
      <c r="E128" s="151"/>
      <c r="F128" s="151"/>
      <c r="G128" s="145"/>
      <c r="H128" s="145"/>
      <c r="I128" s="146"/>
    </row>
    <row r="129" spans="1:9" s="140" customFormat="1" ht="12.75" hidden="1" customHeight="1" x14ac:dyDescent="0.2">
      <c r="A129" s="143" t="str">
        <f>+VLOOKUP(B129,[1]RESUMEN!$B$10:$D$134,2,0)</f>
        <v>02.03.13.02</v>
      </c>
      <c r="B129" s="147" t="str">
        <f>+[1]RESUMEN!B133</f>
        <v>ENCOFRADO Y DESENCOFRADO NORMAL EN TANQUE ELEVADO:</v>
      </c>
      <c r="C129" s="144"/>
      <c r="D129" s="145"/>
      <c r="E129" s="151"/>
      <c r="F129" s="151"/>
      <c r="G129" s="145"/>
      <c r="H129" s="145"/>
      <c r="I129" s="146"/>
    </row>
    <row r="130" spans="1:9" s="140" customFormat="1" ht="12.75" hidden="1" customHeight="1" x14ac:dyDescent="0.2">
      <c r="A130" s="143" t="str">
        <f>+VLOOKUP(B130,[1]RESUMEN!$B$10:$D$134,2,0)</f>
        <v>02.03.13.03</v>
      </c>
      <c r="B130" s="147" t="str">
        <f>+[1]RESUMEN!B134</f>
        <v>ACERO fy=4200 kg/cm2 GRADO 60 en TANQUE ELEVADO</v>
      </c>
      <c r="C130" s="144"/>
      <c r="D130" s="145"/>
      <c r="E130" s="151"/>
      <c r="F130" s="151"/>
      <c r="G130" s="145"/>
      <c r="H130" s="145"/>
      <c r="I130" s="146"/>
    </row>
  </sheetData>
  <mergeCells count="21">
    <mergeCell ref="E64:F64"/>
    <mergeCell ref="A1:I1"/>
    <mergeCell ref="B2:I3"/>
    <mergeCell ref="A8:A9"/>
    <mergeCell ref="B8:B9"/>
    <mergeCell ref="C8:C9"/>
    <mergeCell ref="D8:D9"/>
    <mergeCell ref="E8:G8"/>
    <mergeCell ref="H8:H9"/>
    <mergeCell ref="I8:I9"/>
    <mergeCell ref="A10:I10"/>
    <mergeCell ref="E54:F54"/>
    <mergeCell ref="E55:F55"/>
    <mergeCell ref="E59:F59"/>
    <mergeCell ref="E60:F60"/>
    <mergeCell ref="E65:F65"/>
    <mergeCell ref="E69:F69"/>
    <mergeCell ref="E70:F70"/>
    <mergeCell ref="E71:F71"/>
    <mergeCell ref="E86:F86"/>
    <mergeCell ref="E85:F85"/>
  </mergeCells>
  <printOptions horizontalCentered="1"/>
  <pageMargins left="0.7" right="0.7" top="0.75" bottom="0.75" header="0.3" footer="0.3"/>
  <pageSetup paperSize="9" scale="70" orientation="portrait" horizontalDpi="4294967294" r:id="rId1"/>
  <headerFooter>
    <oddFooter>&amp;CPágina &amp;P de &amp;N</oddFooter>
  </headerFooter>
  <rowBreaks count="1" manualBreakCount="1">
    <brk id="10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29"/>
  <sheetViews>
    <sheetView showGridLines="0" view="pageBreakPreview" topLeftCell="A103" zoomScale="85" zoomScaleNormal="100" zoomScaleSheetLayoutView="85" zoomScalePageLayoutView="70" workbookViewId="0">
      <selection activeCell="F123" sqref="F123"/>
    </sheetView>
  </sheetViews>
  <sheetFormatPr baseColWidth="10" defaultRowHeight="12.75" customHeight="1" x14ac:dyDescent="0.2"/>
  <cols>
    <col min="1" max="1" width="11.140625" style="47" customWidth="1"/>
    <col min="2" max="2" width="68.140625" style="3" customWidth="1"/>
    <col min="3" max="3" width="4.28515625" style="48" customWidth="1"/>
    <col min="4" max="4" width="8.140625" style="49" customWidth="1"/>
    <col min="5" max="5" width="7" style="50" customWidth="1"/>
    <col min="6" max="6" width="7.140625" style="50" customWidth="1"/>
    <col min="7" max="7" width="7.7109375" style="50" customWidth="1"/>
    <col min="8" max="8" width="8.28515625" style="50" customWidth="1"/>
    <col min="9" max="9" width="9.7109375" style="51" customWidth="1"/>
    <col min="10" max="16384" width="11.42578125" style="4"/>
  </cols>
  <sheetData>
    <row r="1" spans="1:9" ht="12.75" customHeight="1" x14ac:dyDescent="0.25">
      <c r="A1" s="472" t="s">
        <v>0</v>
      </c>
      <c r="B1" s="472"/>
      <c r="C1" s="472"/>
      <c r="D1" s="472"/>
      <c r="E1" s="472"/>
      <c r="F1" s="472"/>
      <c r="G1" s="472"/>
      <c r="H1" s="472"/>
      <c r="I1" s="472"/>
    </row>
    <row r="2" spans="1:9" ht="32.25" customHeight="1" x14ac:dyDescent="0.2">
      <c r="A2" s="174" t="s">
        <v>86</v>
      </c>
      <c r="B2" s="439" t="s">
        <v>167</v>
      </c>
      <c r="C2" s="439"/>
      <c r="D2" s="439"/>
      <c r="E2" s="439"/>
      <c r="F2" s="439"/>
      <c r="G2" s="439"/>
      <c r="H2" s="439"/>
      <c r="I2" s="439"/>
    </row>
    <row r="3" spans="1:9" ht="32.25" customHeight="1" x14ac:dyDescent="0.2">
      <c r="A3" s="174"/>
      <c r="B3" s="439"/>
      <c r="C3" s="439"/>
      <c r="D3" s="439"/>
      <c r="E3" s="439"/>
      <c r="F3" s="439"/>
      <c r="G3" s="439"/>
      <c r="H3" s="439"/>
      <c r="I3" s="439"/>
    </row>
    <row r="4" spans="1:9" ht="12.75" customHeight="1" x14ac:dyDescent="0.25">
      <c r="A4" s="174" t="s">
        <v>87</v>
      </c>
      <c r="B4" s="175" t="s">
        <v>168</v>
      </c>
      <c r="C4" s="176"/>
      <c r="D4" s="177"/>
      <c r="E4" s="177"/>
      <c r="F4" s="177"/>
      <c r="G4" s="177"/>
      <c r="H4" s="176"/>
      <c r="I4" s="178"/>
    </row>
    <row r="5" spans="1:9" ht="12.75" customHeight="1" x14ac:dyDescent="0.25">
      <c r="A5" s="174" t="s">
        <v>169</v>
      </c>
      <c r="B5" s="175" t="s">
        <v>172</v>
      </c>
      <c r="C5" s="176"/>
      <c r="D5" s="177"/>
      <c r="E5" s="177"/>
      <c r="F5" s="177"/>
      <c r="G5" s="177"/>
      <c r="H5" s="176"/>
      <c r="I5" s="178"/>
    </row>
    <row r="6" spans="1:9" ht="12.75" customHeight="1" x14ac:dyDescent="0.2">
      <c r="A6" s="6"/>
      <c r="B6" s="7"/>
      <c r="C6" s="8"/>
      <c r="D6" s="9"/>
      <c r="E6" s="9"/>
      <c r="F6" s="9"/>
      <c r="G6" s="9"/>
      <c r="H6" s="8"/>
      <c r="I6" s="10"/>
    </row>
    <row r="7" spans="1:9" ht="12.75" customHeight="1" x14ac:dyDescent="0.2">
      <c r="A7" s="78"/>
      <c r="B7" s="62"/>
      <c r="C7" s="8"/>
      <c r="D7" s="9"/>
      <c r="E7" s="9"/>
      <c r="F7" s="9"/>
      <c r="G7" s="9"/>
      <c r="H7" s="8"/>
      <c r="I7" s="10"/>
    </row>
    <row r="8" spans="1:9" s="13" customFormat="1" ht="12.75" customHeight="1" x14ac:dyDescent="0.2">
      <c r="A8" s="473" t="s">
        <v>1</v>
      </c>
      <c r="B8" s="473" t="s">
        <v>2</v>
      </c>
      <c r="C8" s="474" t="s">
        <v>3</v>
      </c>
      <c r="D8" s="475" t="s">
        <v>4</v>
      </c>
      <c r="E8" s="477" t="s">
        <v>5</v>
      </c>
      <c r="F8" s="478"/>
      <c r="G8" s="479"/>
      <c r="H8" s="480" t="s">
        <v>6</v>
      </c>
      <c r="I8" s="481" t="s">
        <v>7</v>
      </c>
    </row>
    <row r="9" spans="1:9" s="13" customFormat="1" ht="16.5" customHeight="1" x14ac:dyDescent="0.2">
      <c r="A9" s="473"/>
      <c r="B9" s="473"/>
      <c r="C9" s="474"/>
      <c r="D9" s="476"/>
      <c r="E9" s="14" t="s">
        <v>8</v>
      </c>
      <c r="F9" s="15" t="s">
        <v>9</v>
      </c>
      <c r="G9" s="15" t="s">
        <v>10</v>
      </c>
      <c r="H9" s="480" t="s">
        <v>7</v>
      </c>
      <c r="I9" s="482"/>
    </row>
    <row r="10" spans="1:9" s="13" customFormat="1" ht="12.75" customHeight="1" x14ac:dyDescent="0.2">
      <c r="A10" s="483" t="s">
        <v>11</v>
      </c>
      <c r="B10" s="484"/>
      <c r="C10" s="484"/>
      <c r="D10" s="484"/>
      <c r="E10" s="484"/>
      <c r="F10" s="484"/>
      <c r="G10" s="484"/>
      <c r="H10" s="484"/>
      <c r="I10" s="485"/>
    </row>
    <row r="11" spans="1:9" s="13" customFormat="1" ht="12.75" hidden="1" customHeight="1" x14ac:dyDescent="0.2">
      <c r="A11" s="17" t="str">
        <f>+VLOOKUP(B11,[1]RESUMEN!$B$10:$D$134,2,0)</f>
        <v>01.01</v>
      </c>
      <c r="B11" s="18" t="str">
        <f>+[1]RESUMEN!B10</f>
        <v>OBRAS PROVISIONALES Y TRABAJOS PRELIMINARES</v>
      </c>
      <c r="C11" s="19"/>
      <c r="D11" s="20"/>
      <c r="E11" s="20"/>
      <c r="F11" s="20"/>
      <c r="G11" s="20"/>
      <c r="H11" s="20"/>
      <c r="I11" s="58"/>
    </row>
    <row r="12" spans="1:9" s="13" customFormat="1" ht="12.75" hidden="1" customHeight="1" x14ac:dyDescent="0.2">
      <c r="A12" s="22" t="str">
        <f>+VLOOKUP(B12,[1]RESUMEN!$B$10:$D$134,2,0)</f>
        <v>01.01.01.01</v>
      </c>
      <c r="B12" s="23" t="str">
        <f>+[1]RESUMEN!B12</f>
        <v>ALMACEN, OFICINA Y CASETA DE GUARDIANIA</v>
      </c>
      <c r="C12" s="24"/>
      <c r="D12" s="25"/>
      <c r="E12" s="25"/>
      <c r="F12" s="25"/>
      <c r="G12" s="25"/>
      <c r="H12" s="25"/>
      <c r="I12" s="59"/>
    </row>
    <row r="13" spans="1:9" s="13" customFormat="1" ht="12.75" hidden="1" customHeight="1" x14ac:dyDescent="0.2">
      <c r="A13" s="22" t="str">
        <f>+VLOOKUP(B13,[1]RESUMEN!$B$10:$D$134,2,0)</f>
        <v>01.01.01.04</v>
      </c>
      <c r="B13" s="23" t="str">
        <f>+[1]RESUMEN!B15</f>
        <v>CARTEL DE IDENTIFICACION DE OBRA DE 7.20 X 3.60 m</v>
      </c>
      <c r="C13" s="24"/>
      <c r="D13" s="25"/>
      <c r="E13" s="25"/>
      <c r="F13" s="25"/>
      <c r="G13" s="25"/>
      <c r="H13" s="25"/>
      <c r="I13" s="59"/>
    </row>
    <row r="14" spans="1:9" s="13" customFormat="1" ht="12.75" hidden="1" customHeight="1" x14ac:dyDescent="0.2">
      <c r="A14" s="22" t="str">
        <f>+VLOOKUP(B14,[1]RESUMEN!$B$10:$D$134,2,0)</f>
        <v>01.01.01.03</v>
      </c>
      <c r="B14" s="23" t="str">
        <f>+[1]RESUMEN!B14</f>
        <v>CERCO PROVISIONAL DE TRIPLAY</v>
      </c>
      <c r="C14" s="24"/>
      <c r="D14" s="25"/>
      <c r="E14" s="25"/>
      <c r="F14" s="25"/>
      <c r="G14" s="25"/>
      <c r="H14" s="25"/>
      <c r="I14" s="59"/>
    </row>
    <row r="15" spans="1:9" s="13" customFormat="1" ht="12.75" hidden="1" customHeight="1" x14ac:dyDescent="0.2">
      <c r="A15" s="22" t="str">
        <f>+VLOOKUP(B15,[1]RESUMEN!$B$10:$D$134,2,0)</f>
        <v>01.02.01</v>
      </c>
      <c r="B15" s="23" t="str">
        <f>+[1]RESUMEN!B44</f>
        <v>ELABORACION, IMPLEMENTACION Y ADMINISTRACION DEL PLAN DE SEGURIDAD Y SALUD EN EL TRABAJO</v>
      </c>
      <c r="C15" s="24"/>
      <c r="D15" s="25"/>
      <c r="E15" s="25"/>
      <c r="F15" s="25"/>
      <c r="G15" s="25"/>
      <c r="H15" s="25"/>
      <c r="I15" s="59"/>
    </row>
    <row r="16" spans="1:9" s="13" customFormat="1" ht="12.75" hidden="1" customHeight="1" x14ac:dyDescent="0.2">
      <c r="A16" s="27" t="e">
        <f>+VLOOKUP(B16,[1]RESUMEN!$B$10:$D$134,2,0)</f>
        <v>#REF!</v>
      </c>
      <c r="B16" s="28" t="e">
        <f>+[1]RESUMEN!#REF!</f>
        <v>#REF!</v>
      </c>
      <c r="C16" s="24"/>
      <c r="D16" s="25"/>
      <c r="E16" s="25"/>
      <c r="F16" s="25"/>
      <c r="G16" s="25"/>
      <c r="H16" s="25"/>
      <c r="I16" s="59"/>
    </row>
    <row r="17" spans="1:9" s="13" customFormat="1" ht="12.75" hidden="1" customHeight="1" x14ac:dyDescent="0.2">
      <c r="A17" s="27" t="str">
        <f>+VLOOKUP(B17,[1]RESUMEN!$B$10:$D$134,2,0)</f>
        <v>01.01.03</v>
      </c>
      <c r="B17" s="29" t="str">
        <f>+[1]RESUMEN!B18</f>
        <v>DESMONTAJES</v>
      </c>
      <c r="C17" s="24"/>
      <c r="D17" s="25"/>
      <c r="E17" s="25"/>
      <c r="F17" s="25"/>
      <c r="G17" s="25"/>
      <c r="H17" s="25"/>
      <c r="I17" s="59"/>
    </row>
    <row r="18" spans="1:9" s="13" customFormat="1" ht="12.75" hidden="1" customHeight="1" x14ac:dyDescent="0.2">
      <c r="A18" s="22" t="str">
        <f>+VLOOKUP(B18,[1]RESUMEN!$B$10:$D$134,2,0)</f>
        <v>01.01.03.01</v>
      </c>
      <c r="B18" s="30" t="str">
        <f>+[1]RESUMEN!B19</f>
        <v>DESMONTAJE DE PORTONES METALICOS</v>
      </c>
      <c r="C18" s="24"/>
      <c r="D18" s="25"/>
      <c r="E18" s="25"/>
      <c r="F18" s="25"/>
      <c r="G18" s="25"/>
      <c r="H18" s="25"/>
      <c r="I18" s="60"/>
    </row>
    <row r="19" spans="1:9" s="13" customFormat="1" ht="12.75" hidden="1" customHeight="1" x14ac:dyDescent="0.2">
      <c r="A19" s="22" t="str">
        <f>+VLOOKUP(B19,[1]RESUMEN!$B$10:$D$134,2,0)</f>
        <v>01.01.03.02</v>
      </c>
      <c r="B19" s="30" t="str">
        <f>+[1]RESUMEN!B20</f>
        <v>DESMONTAJE DE APARATOS SANITARIOS</v>
      </c>
      <c r="C19" s="24"/>
      <c r="D19" s="25"/>
      <c r="E19" s="25"/>
      <c r="F19" s="25"/>
      <c r="G19" s="25"/>
      <c r="H19" s="25"/>
      <c r="I19" s="60"/>
    </row>
    <row r="20" spans="1:9" s="13" customFormat="1" ht="12.75" hidden="1" customHeight="1" x14ac:dyDescent="0.2">
      <c r="A20" s="22" t="str">
        <f>+VLOOKUP(B20,[1]RESUMEN!$B$10:$D$134,2,0)</f>
        <v>01.01.03.03</v>
      </c>
      <c r="B20" s="30" t="str">
        <f>+[1]RESUMEN!B21</f>
        <v>DESMONTAJE DE PUERTAS METALICAS</v>
      </c>
      <c r="C20" s="24"/>
      <c r="D20" s="25"/>
      <c r="E20" s="25"/>
      <c r="F20" s="25"/>
      <c r="G20" s="25"/>
      <c r="H20" s="25"/>
      <c r="I20" s="60"/>
    </row>
    <row r="21" spans="1:9" s="13" customFormat="1" ht="12.75" hidden="1" customHeight="1" x14ac:dyDescent="0.2">
      <c r="A21" s="22" t="str">
        <f>+VLOOKUP(B21,[1]RESUMEN!$B$10:$D$134,2,0)</f>
        <v>01.01.03.04</v>
      </c>
      <c r="B21" s="30" t="str">
        <f>+[1]RESUMEN!B22</f>
        <v>DESMONTAJE DE PUERTAS DE MADERA</v>
      </c>
      <c r="C21" s="24"/>
      <c r="D21" s="25"/>
      <c r="E21" s="25"/>
      <c r="F21" s="25"/>
      <c r="G21" s="25"/>
      <c r="H21" s="25"/>
      <c r="I21" s="60"/>
    </row>
    <row r="22" spans="1:9" s="13" customFormat="1" ht="12.75" hidden="1" customHeight="1" x14ac:dyDescent="0.2">
      <c r="A22" s="22" t="str">
        <f>+VLOOKUP(B22,[1]RESUMEN!$B$10:$D$134,2,0)</f>
        <v>01.01.03.05</v>
      </c>
      <c r="B22" s="30" t="str">
        <f>+[1]RESUMEN!B23</f>
        <v>DESMONTAJE DE VENTANAS METALICAS</v>
      </c>
      <c r="C22" s="32"/>
      <c r="D22" s="25"/>
      <c r="E22" s="25"/>
      <c r="F22" s="25"/>
      <c r="G22" s="25"/>
      <c r="H22" s="25"/>
      <c r="I22" s="59"/>
    </row>
    <row r="23" spans="1:9" s="13" customFormat="1" ht="12.75" hidden="1" customHeight="1" x14ac:dyDescent="0.2">
      <c r="A23" s="22" t="str">
        <f>+VLOOKUP(B23,[1]RESUMEN!$B$10:$D$134,2,0)</f>
        <v>01.01.03.07</v>
      </c>
      <c r="B23" s="30" t="str">
        <f>+[1]RESUMEN!B25</f>
        <v>DESMONTAJE DE CUBIERTA DE ETERNIT TIPO CALAMINON</v>
      </c>
      <c r="C23" s="24"/>
      <c r="D23" s="25"/>
      <c r="E23" s="25"/>
      <c r="F23" s="25"/>
      <c r="G23" s="25"/>
      <c r="H23" s="25"/>
      <c r="I23" s="59"/>
    </row>
    <row r="24" spans="1:9" s="13" customFormat="1" ht="12.75" hidden="1" customHeight="1" x14ac:dyDescent="0.2">
      <c r="A24" s="22" t="str">
        <f>+VLOOKUP(B24,[1]RESUMEN!$B$10:$D$134,2,0)</f>
        <v>01.01.03.08</v>
      </c>
      <c r="B24" s="30" t="str">
        <f>+[1]RESUMEN!B26</f>
        <v>DESMONTAJE DE CUBIERTA DE FIBROCEMENTO</v>
      </c>
      <c r="C24" s="24"/>
      <c r="D24" s="25"/>
      <c r="E24" s="25"/>
      <c r="F24" s="25"/>
      <c r="G24" s="25"/>
      <c r="H24" s="25"/>
      <c r="I24" s="59"/>
    </row>
    <row r="25" spans="1:9" s="13" customFormat="1" ht="12.75" hidden="1" customHeight="1" x14ac:dyDescent="0.2">
      <c r="A25" s="22" t="str">
        <f>+VLOOKUP(B25,[1]RESUMEN!$B$10:$D$134,2,0)</f>
        <v>01.01.03.10</v>
      </c>
      <c r="B25" s="30" t="str">
        <f>+[1]RESUMEN!B28</f>
        <v>DESMONTAJE DE VIGAS DE TIJERALES METALICOS</v>
      </c>
      <c r="C25" s="24"/>
      <c r="D25" s="25"/>
      <c r="E25" s="25"/>
      <c r="F25" s="25"/>
      <c r="G25" s="25"/>
      <c r="H25" s="25"/>
      <c r="I25" s="59"/>
    </row>
    <row r="26" spans="1:9" s="13" customFormat="1" ht="12.75" hidden="1" customHeight="1" x14ac:dyDescent="0.2">
      <c r="A26" s="27" t="str">
        <f>+VLOOKUP(B26,[1]RESUMEN!$B$10:$D$134,2,0)</f>
        <v>01.01.04</v>
      </c>
      <c r="B26" s="29" t="str">
        <f>+[1]RESUMEN!B29</f>
        <v>DEMOLICIONES</v>
      </c>
      <c r="C26" s="24"/>
      <c r="D26" s="25"/>
      <c r="E26" s="25"/>
      <c r="F26" s="25"/>
      <c r="G26" s="25"/>
      <c r="H26" s="25"/>
      <c r="I26" s="59"/>
    </row>
    <row r="27" spans="1:9" s="13" customFormat="1" ht="12.75" hidden="1" customHeight="1" x14ac:dyDescent="0.2">
      <c r="A27" s="22" t="str">
        <f>+VLOOKUP(B27,[1]RESUMEN!$B$10:$D$134,2,0)</f>
        <v>01.01.04.01</v>
      </c>
      <c r="B27" s="30" t="str">
        <f>+[1]RESUMEN!B30</f>
        <v>DEMOLICION DE MESA DE CONCRETO</v>
      </c>
      <c r="C27" s="24"/>
      <c r="D27" s="25"/>
      <c r="E27" s="25"/>
      <c r="F27" s="25"/>
      <c r="G27" s="25"/>
      <c r="H27" s="25"/>
      <c r="I27" s="59"/>
    </row>
    <row r="28" spans="1:9" s="13" customFormat="1" ht="12.75" hidden="1" customHeight="1" x14ac:dyDescent="0.2">
      <c r="A28" s="22" t="str">
        <f>+VLOOKUP(B28,[1]RESUMEN!$B$10:$D$134,2,0)</f>
        <v>01.01.04.02</v>
      </c>
      <c r="B28" s="30" t="str">
        <f>+[1]RESUMEN!B31</f>
        <v>DEMOLICION DE LOSA ALIGERADO H=20cm</v>
      </c>
      <c r="C28" s="24"/>
      <c r="D28" s="25"/>
      <c r="E28" s="25"/>
      <c r="F28" s="25"/>
      <c r="G28" s="25"/>
      <c r="H28" s="25"/>
      <c r="I28" s="59"/>
    </row>
    <row r="29" spans="1:9" s="13" customFormat="1" ht="12.75" hidden="1" customHeight="1" x14ac:dyDescent="0.2">
      <c r="A29" s="22" t="str">
        <f>+VLOOKUP(B29,[1]RESUMEN!$B$10:$D$134,2,0)</f>
        <v>01.01.04.03</v>
      </c>
      <c r="B29" s="30" t="str">
        <f>+[1]RESUMEN!B32</f>
        <v>DEMOLICIÓN DE MURO DE ALBAÑILERIA DE SOGA</v>
      </c>
      <c r="C29" s="24"/>
      <c r="D29" s="25"/>
      <c r="E29" s="25"/>
      <c r="F29" s="25"/>
      <c r="G29" s="25"/>
      <c r="H29" s="25"/>
      <c r="I29" s="59"/>
    </row>
    <row r="30" spans="1:9" s="13" customFormat="1" ht="12.75" hidden="1" customHeight="1" x14ac:dyDescent="0.2">
      <c r="A30" s="22" t="str">
        <f>+VLOOKUP(B30,[1]RESUMEN!$B$10:$D$134,2,0)</f>
        <v>01.01.04.04</v>
      </c>
      <c r="B30" s="30" t="str">
        <f>+[1]RESUMEN!B33</f>
        <v>DEMOLICIÓN DE MURO DE ALBAÑILERIA DE CABEZA</v>
      </c>
      <c r="C30" s="24"/>
      <c r="D30" s="25"/>
      <c r="E30" s="25"/>
      <c r="F30" s="25"/>
      <c r="G30" s="25"/>
      <c r="H30" s="25"/>
      <c r="I30" s="59"/>
    </row>
    <row r="31" spans="1:9" s="13" customFormat="1" ht="12.75" hidden="1" customHeight="1" x14ac:dyDescent="0.2">
      <c r="A31" s="22" t="str">
        <f>+VLOOKUP(B31,[1]RESUMEN!$B$10:$D$134,2,0)</f>
        <v>01.01.04.05</v>
      </c>
      <c r="B31" s="30" t="str">
        <f>+[1]RESUMEN!B34</f>
        <v>DEMOLICION DE COLUMNAS Y VIGAS</v>
      </c>
      <c r="C31" s="24"/>
      <c r="D31" s="25"/>
      <c r="E31" s="25"/>
      <c r="F31" s="25"/>
      <c r="G31" s="25"/>
      <c r="H31" s="25"/>
      <c r="I31" s="59"/>
    </row>
    <row r="32" spans="1:9" s="13" customFormat="1" ht="12.75" hidden="1" customHeight="1" x14ac:dyDescent="0.2">
      <c r="A32" s="22" t="str">
        <f>+VLOOKUP(B32,[1]RESUMEN!$B$10:$D$134,2,0)</f>
        <v>01.01.04.06</v>
      </c>
      <c r="B32" s="30" t="str">
        <f>+[1]RESUMEN!B35</f>
        <v>DEMOLICION DE SOBRECIMIENTOS Y SARDINELES DE CONCRETO</v>
      </c>
      <c r="C32" s="24"/>
      <c r="D32" s="25"/>
      <c r="E32" s="25"/>
      <c r="F32" s="25"/>
      <c r="G32" s="25"/>
      <c r="H32" s="25"/>
      <c r="I32" s="59"/>
    </row>
    <row r="33" spans="1:9" s="13" customFormat="1" ht="12.75" hidden="1" customHeight="1" x14ac:dyDescent="0.2">
      <c r="A33" s="22" t="str">
        <f>+VLOOKUP(B33,[1]RESUMEN!$B$10:$D$134,2,0)</f>
        <v>01.01.04.08</v>
      </c>
      <c r="B33" s="30" t="str">
        <f>+[1]RESUMEN!B37</f>
        <v>DEMOLICION DE CIMENTACION DE CEMENTO: HORMIGON EN SIST. DE ALBAÑILERIA</v>
      </c>
      <c r="C33" s="24"/>
      <c r="D33" s="25"/>
      <c r="E33" s="25"/>
      <c r="F33" s="25"/>
      <c r="G33" s="25"/>
      <c r="H33" s="25"/>
      <c r="I33" s="59"/>
    </row>
    <row r="34" spans="1:9" s="13" customFormat="1" ht="12.75" hidden="1" customHeight="1" x14ac:dyDescent="0.2">
      <c r="A34" s="22" t="e">
        <f>+VLOOKUP(B34,[1]RESUMEN!$B$10:$D$134,2,0)</f>
        <v>#REF!</v>
      </c>
      <c r="B34" s="30" t="e">
        <f>+[1]RESUMEN!#REF!</f>
        <v>#REF!</v>
      </c>
      <c r="C34" s="24"/>
      <c r="D34" s="25"/>
      <c r="E34" s="25"/>
      <c r="F34" s="25"/>
      <c r="G34" s="25"/>
      <c r="H34" s="25"/>
      <c r="I34" s="59"/>
    </row>
    <row r="35" spans="1:9" s="13" customFormat="1" ht="12.75" hidden="1" customHeight="1" x14ac:dyDescent="0.2">
      <c r="A35" s="22" t="str">
        <f>+VLOOKUP(B35,[1]RESUMEN!$B$10:$D$134,2,0)</f>
        <v>01.01.04.09</v>
      </c>
      <c r="B35" s="30" t="str">
        <f>+[1]RESUMEN!B38</f>
        <v>DEMOLICION DE VEREDAS, GRADAS, RAMPAS Y PISOS DE CONCRETO</v>
      </c>
      <c r="C35" s="24"/>
      <c r="D35" s="25"/>
      <c r="E35" s="25"/>
      <c r="F35" s="25"/>
      <c r="G35" s="25"/>
      <c r="H35" s="25"/>
      <c r="I35" s="59"/>
    </row>
    <row r="36" spans="1:9" s="13" customFormat="1" ht="12.75" hidden="1" customHeight="1" x14ac:dyDescent="0.2">
      <c r="A36" s="22" t="e">
        <f>+VLOOKUP(B36,[1]RESUMEN!$B$10:$D$134,2,0)</f>
        <v>#REF!</v>
      </c>
      <c r="B36" s="30" t="e">
        <f>+[1]RESUMEN!#REF!</f>
        <v>#REF!</v>
      </c>
      <c r="C36" s="24"/>
      <c r="D36" s="25"/>
      <c r="E36" s="25"/>
      <c r="F36" s="25"/>
      <c r="G36" s="25"/>
      <c r="H36" s="25"/>
      <c r="I36" s="59"/>
    </row>
    <row r="37" spans="1:9" s="13" customFormat="1" ht="12.75" hidden="1" customHeight="1" x14ac:dyDescent="0.2">
      <c r="A37" s="22" t="str">
        <f>+VLOOKUP(B37,[1]RESUMEN!$B$10:$D$134,2,0)</f>
        <v>01.01.04.10</v>
      </c>
      <c r="B37" s="30" t="str">
        <f>+[1]RESUMEN!B39</f>
        <v>ACARREO DE MATERIAL DE DEMOLICIONES HASTA 30m</v>
      </c>
      <c r="C37" s="24"/>
      <c r="D37" s="25"/>
      <c r="E37" s="25"/>
      <c r="F37" s="25"/>
      <c r="G37" s="25"/>
      <c r="H37" s="25"/>
      <c r="I37" s="59"/>
    </row>
    <row r="38" spans="1:9" s="13" customFormat="1" ht="12.75" hidden="1" customHeight="1" x14ac:dyDescent="0.2">
      <c r="A38" s="22" t="str">
        <f>+VLOOKUP(B38,[1]RESUMEN!$B$10:$D$134,2,0)</f>
        <v>01.01.04.11</v>
      </c>
      <c r="B38" s="30" t="str">
        <f>+[1]RESUMEN!B40</f>
        <v>ELIMINACIÓN DE MATERIAL DE DEMOLICIONES C/MAQUINARIA</v>
      </c>
      <c r="C38" s="24"/>
      <c r="D38" s="25"/>
      <c r="E38" s="25"/>
      <c r="F38" s="25"/>
      <c r="G38" s="25"/>
      <c r="H38" s="33"/>
      <c r="I38" s="54"/>
    </row>
    <row r="39" spans="1:9" s="13" customFormat="1" ht="12.75" hidden="1" customHeight="1" x14ac:dyDescent="0.2">
      <c r="A39" s="27" t="e">
        <f>+VLOOKUP(B39,[1]RESUMEN!$B$10:$D$134,2,0)</f>
        <v>#REF!</v>
      </c>
      <c r="B39" s="29" t="e">
        <f>+[1]RESUMEN!#REF!</f>
        <v>#REF!</v>
      </c>
      <c r="C39" s="24"/>
      <c r="D39" s="25"/>
      <c r="E39" s="25"/>
      <c r="F39" s="25"/>
      <c r="G39" s="25"/>
      <c r="H39" s="33"/>
      <c r="I39" s="54"/>
    </row>
    <row r="40" spans="1:9" s="13" customFormat="1" ht="12.75" hidden="1" customHeight="1" x14ac:dyDescent="0.2">
      <c r="A40" s="35" t="str">
        <f>+VLOOKUP(B40,[1]RESUMEN!$B$10:$D$134,2,0)</f>
        <v>01.01.02.01</v>
      </c>
      <c r="B40" s="36" t="str">
        <f>+[1]RESUMEN!B17</f>
        <v>LIMPIEZA DE OBRA</v>
      </c>
      <c r="C40" s="37"/>
      <c r="D40" s="38"/>
      <c r="E40" s="38"/>
      <c r="F40" s="38"/>
      <c r="G40" s="38"/>
      <c r="H40" s="39"/>
      <c r="I40" s="61"/>
    </row>
    <row r="41" spans="1:9" s="13" customFormat="1" ht="12.75" customHeight="1" x14ac:dyDescent="0.2">
      <c r="A41" s="100" t="str">
        <f>+RESUMEN!A9</f>
        <v>01</v>
      </c>
      <c r="B41" s="99" t="str">
        <f>+RESUMEN!B9</f>
        <v>ESTRUCTURAS</v>
      </c>
      <c r="C41" s="70"/>
      <c r="D41" s="71"/>
      <c r="E41" s="71"/>
      <c r="F41" s="71"/>
      <c r="G41" s="71"/>
      <c r="H41" s="72"/>
      <c r="I41" s="73"/>
    </row>
    <row r="42" spans="1:9" s="13" customFormat="1" ht="12.75" customHeight="1" x14ac:dyDescent="0.2">
      <c r="A42" s="69" t="str">
        <f>+RESUMEN!A33</f>
        <v>01.02</v>
      </c>
      <c r="B42" s="69" t="str">
        <f>+RESUMEN!B33</f>
        <v>MOVIMIENTO DE TIERRAS</v>
      </c>
      <c r="C42" s="24"/>
      <c r="D42" s="25"/>
      <c r="E42" s="25"/>
      <c r="F42" s="25"/>
      <c r="G42" s="25"/>
      <c r="H42" s="33"/>
      <c r="I42" s="74"/>
    </row>
    <row r="43" spans="1:9" s="13" customFormat="1" ht="12.75" hidden="1" customHeight="1" x14ac:dyDescent="0.2">
      <c r="A43" s="69" t="str">
        <f>+RESUMEN!A34</f>
        <v>01.02.01</v>
      </c>
      <c r="B43" s="69" t="str">
        <f>+RESUMEN!B34</f>
        <v>EXCAVACIONES</v>
      </c>
      <c r="C43" s="24"/>
      <c r="D43" s="25"/>
      <c r="E43" s="25"/>
      <c r="F43" s="25"/>
      <c r="G43" s="25"/>
      <c r="H43" s="33"/>
      <c r="I43" s="74"/>
    </row>
    <row r="44" spans="1:9" s="13" customFormat="1" ht="12.75" hidden="1" customHeight="1" x14ac:dyDescent="0.2">
      <c r="A44" s="69" t="str">
        <f>+RESUMEN!A35</f>
        <v>01.02.01.01</v>
      </c>
      <c r="B44" s="69" t="str">
        <f>+RESUMEN!B35</f>
        <v>EXCAVACIONES DE ZANJAS h= 1.30 m</v>
      </c>
      <c r="C44" s="24"/>
      <c r="D44" s="25"/>
      <c r="E44" s="25"/>
      <c r="F44" s="25"/>
      <c r="G44" s="25"/>
      <c r="H44" s="33"/>
      <c r="I44" s="74"/>
    </row>
    <row r="45" spans="1:9" s="13" customFormat="1" ht="12.75" customHeight="1" x14ac:dyDescent="0.2">
      <c r="A45" s="101" t="str">
        <f>+RESUMEN!A34</f>
        <v>01.02.01</v>
      </c>
      <c r="B45" s="101" t="str">
        <f>+RESUMEN!B34</f>
        <v>EXCAVACIONES</v>
      </c>
      <c r="C45" s="24" t="s">
        <v>13</v>
      </c>
      <c r="D45" s="24"/>
      <c r="E45" s="24"/>
      <c r="F45" s="24"/>
      <c r="G45" s="24"/>
      <c r="H45" s="24"/>
      <c r="I45" s="98">
        <f>SUM(I46:I51)</f>
        <v>11.466000000000001</v>
      </c>
    </row>
    <row r="46" spans="1:9" s="13" customFormat="1" ht="12.75" customHeight="1" x14ac:dyDescent="0.2">
      <c r="A46" s="102" t="str">
        <f>+RESUMEN!A35</f>
        <v>01.02.01.01</v>
      </c>
      <c r="B46" s="102" t="str">
        <f>+RESUMEN!B35</f>
        <v>EXCAVACIONES DE ZANJAS h= 1.30 m</v>
      </c>
      <c r="C46" s="41"/>
      <c r="D46" s="41"/>
      <c r="E46" s="41"/>
      <c r="F46" s="41"/>
      <c r="G46" s="41"/>
      <c r="H46" s="41"/>
      <c r="I46" s="63">
        <f>SUM(H47:H50)</f>
        <v>11.466000000000001</v>
      </c>
    </row>
    <row r="47" spans="1:9" s="13" customFormat="1" ht="12.75" customHeight="1" x14ac:dyDescent="0.2">
      <c r="A47" s="68"/>
      <c r="B47" s="97" t="s">
        <v>91</v>
      </c>
      <c r="C47" s="45" t="s">
        <v>13</v>
      </c>
      <c r="D47" s="120">
        <v>1</v>
      </c>
      <c r="E47" s="120">
        <f>1.55+1.55</f>
        <v>3.1</v>
      </c>
      <c r="F47" s="120">
        <v>0.7</v>
      </c>
      <c r="G47" s="120">
        <v>1.3</v>
      </c>
      <c r="H47" s="120">
        <f t="shared" ref="H47:H50" si="0">PRODUCT(D47:G47)</f>
        <v>2.8210000000000002</v>
      </c>
      <c r="I47" s="75"/>
    </row>
    <row r="48" spans="1:9" s="13" customFormat="1" ht="12.75" customHeight="1" x14ac:dyDescent="0.2">
      <c r="A48" s="68"/>
      <c r="B48" s="97" t="s">
        <v>55</v>
      </c>
      <c r="C48" s="45" t="s">
        <v>13</v>
      </c>
      <c r="D48" s="120">
        <v>1</v>
      </c>
      <c r="E48" s="120">
        <v>4.0999999999999996</v>
      </c>
      <c r="F48" s="120">
        <v>0.7</v>
      </c>
      <c r="G48" s="120">
        <v>1.3</v>
      </c>
      <c r="H48" s="120">
        <f t="shared" si="0"/>
        <v>3.7309999999999999</v>
      </c>
      <c r="I48" s="75"/>
    </row>
    <row r="49" spans="1:9" s="13" customFormat="1" ht="12.75" customHeight="1" x14ac:dyDescent="0.2">
      <c r="A49" s="68"/>
      <c r="B49" s="97" t="s">
        <v>125</v>
      </c>
      <c r="C49" s="45" t="s">
        <v>13</v>
      </c>
      <c r="D49" s="120">
        <v>1</v>
      </c>
      <c r="E49" s="120">
        <v>2.7</v>
      </c>
      <c r="F49" s="120">
        <v>0.7</v>
      </c>
      <c r="G49" s="120">
        <v>1.3</v>
      </c>
      <c r="H49" s="120">
        <f t="shared" si="0"/>
        <v>2.4569999999999999</v>
      </c>
      <c r="I49" s="75"/>
    </row>
    <row r="50" spans="1:9" s="13" customFormat="1" ht="12.75" customHeight="1" x14ac:dyDescent="0.2">
      <c r="A50" s="68"/>
      <c r="B50" s="97" t="s">
        <v>117</v>
      </c>
      <c r="C50" s="45" t="s">
        <v>13</v>
      </c>
      <c r="D50" s="120">
        <v>1</v>
      </c>
      <c r="E50" s="120">
        <v>2.7</v>
      </c>
      <c r="F50" s="120">
        <v>0.7</v>
      </c>
      <c r="G50" s="120">
        <v>1.3</v>
      </c>
      <c r="H50" s="120">
        <f t="shared" si="0"/>
        <v>2.4569999999999999</v>
      </c>
      <c r="I50" s="75"/>
    </row>
    <row r="51" spans="1:9" s="13" customFormat="1" ht="12.75" customHeight="1" x14ac:dyDescent="0.2">
      <c r="A51" s="56"/>
      <c r="B51" s="24"/>
      <c r="C51" s="45"/>
      <c r="D51" s="120"/>
      <c r="E51" s="120"/>
      <c r="F51" s="120"/>
      <c r="G51" s="120"/>
      <c r="H51" s="120"/>
      <c r="I51" s="56"/>
    </row>
    <row r="52" spans="1:9" s="13" customFormat="1" ht="12.75" customHeight="1" x14ac:dyDescent="0.2">
      <c r="A52" s="101" t="str">
        <f>+RESUMEN!A36</f>
        <v>01.02.02</v>
      </c>
      <c r="B52" s="101" t="str">
        <f>+RESUMEN!B36</f>
        <v>CORTES</v>
      </c>
      <c r="C52" s="12"/>
      <c r="D52" s="56"/>
      <c r="E52" s="56"/>
      <c r="F52" s="56"/>
      <c r="G52" s="56"/>
      <c r="H52" s="56"/>
      <c r="I52" s="76"/>
    </row>
    <row r="53" spans="1:9" s="13" customFormat="1" ht="12.75" customHeight="1" x14ac:dyDescent="0.2">
      <c r="A53" s="55" t="str">
        <f>+RESUMEN!A37</f>
        <v>01.02.02.01</v>
      </c>
      <c r="B53" s="55" t="str">
        <f>+RESUMEN!B37</f>
        <v>CORTE SUPERFICIAL MANUAL</v>
      </c>
      <c r="C53" s="55" t="s">
        <v>12</v>
      </c>
      <c r="D53" s="55"/>
      <c r="E53" s="55"/>
      <c r="F53" s="55"/>
      <c r="G53" s="55"/>
      <c r="H53" s="55"/>
      <c r="I53" s="65">
        <f>+SUM(H53:H56)</f>
        <v>7.98</v>
      </c>
    </row>
    <row r="54" spans="1:9" s="13" customFormat="1" ht="12.75" customHeight="1" x14ac:dyDescent="0.2">
      <c r="A54" s="68"/>
      <c r="B54" s="97" t="s">
        <v>66</v>
      </c>
      <c r="C54" s="24"/>
      <c r="D54" s="25"/>
      <c r="E54" s="486" t="s">
        <v>15</v>
      </c>
      <c r="F54" s="487"/>
      <c r="G54" s="26"/>
      <c r="H54" s="120"/>
      <c r="I54" s="76"/>
    </row>
    <row r="55" spans="1:9" s="13" customFormat="1" ht="12.75" customHeight="1" x14ac:dyDescent="0.2">
      <c r="A55" s="68"/>
      <c r="B55" s="80"/>
      <c r="C55" s="24"/>
      <c r="D55" s="25">
        <v>1</v>
      </c>
      <c r="E55" s="488">
        <v>7.98</v>
      </c>
      <c r="F55" s="488"/>
      <c r="G55" s="26"/>
      <c r="H55" s="120">
        <f>+PRODUCT(D55:G55)</f>
        <v>7.98</v>
      </c>
      <c r="I55" s="75"/>
    </row>
    <row r="56" spans="1:9" s="13" customFormat="1" ht="12.75" customHeight="1" x14ac:dyDescent="0.2">
      <c r="A56" s="68"/>
      <c r="B56" s="79"/>
      <c r="C56" s="24"/>
      <c r="D56" s="25"/>
      <c r="E56" s="26"/>
      <c r="F56" s="26"/>
      <c r="G56" s="26"/>
      <c r="H56" s="25"/>
      <c r="I56" s="75"/>
    </row>
    <row r="57" spans="1:9" s="13" customFormat="1" ht="12.75" customHeight="1" x14ac:dyDescent="0.2">
      <c r="A57" s="101" t="str">
        <f>+RESUMEN!A38</f>
        <v>01.02.03</v>
      </c>
      <c r="B57" s="101" t="str">
        <f>+RESUMEN!B38</f>
        <v>RELLENOS</v>
      </c>
      <c r="C57" s="28"/>
      <c r="D57" s="28"/>
      <c r="E57" s="28"/>
      <c r="F57" s="28"/>
      <c r="G57" s="28"/>
      <c r="H57" s="28"/>
      <c r="I57" s="76"/>
    </row>
    <row r="58" spans="1:9" s="13" customFormat="1" ht="12.75" customHeight="1" x14ac:dyDescent="0.2">
      <c r="A58" s="102" t="str">
        <f>+RESUMEN!A39</f>
        <v>01.02.03.01</v>
      </c>
      <c r="B58" s="102" t="str">
        <f>+RESUMEN!B39</f>
        <v>RELLENO COMPACTADO CON EQUIPO Y PIEDRA MEDIANA e=4"</v>
      </c>
      <c r="C58" s="55" t="s">
        <v>12</v>
      </c>
      <c r="D58" s="55"/>
      <c r="E58" s="55"/>
      <c r="F58" s="55"/>
      <c r="G58" s="55"/>
      <c r="H58" s="55"/>
      <c r="I58" s="65">
        <f>H60</f>
        <v>7.98</v>
      </c>
    </row>
    <row r="59" spans="1:9" s="13" customFormat="1" ht="12.75" customHeight="1" x14ac:dyDescent="0.2">
      <c r="A59" s="68"/>
      <c r="B59" s="81"/>
      <c r="C59" s="45"/>
      <c r="D59" s="120"/>
      <c r="E59" s="489" t="s">
        <v>15</v>
      </c>
      <c r="F59" s="490"/>
      <c r="G59" s="120"/>
      <c r="H59" s="33"/>
      <c r="I59" s="75"/>
    </row>
    <row r="60" spans="1:9" s="13" customFormat="1" ht="12.75" customHeight="1" x14ac:dyDescent="0.2">
      <c r="A60" s="68"/>
      <c r="B60" s="97" t="s">
        <v>124</v>
      </c>
      <c r="C60" s="45" t="s">
        <v>12</v>
      </c>
      <c r="D60" s="120">
        <v>1</v>
      </c>
      <c r="E60" s="488">
        <f>+E55</f>
        <v>7.98</v>
      </c>
      <c r="F60" s="488"/>
      <c r="G60" s="120"/>
      <c r="H60" s="120">
        <f>PRODUCT(D60:G60)</f>
        <v>7.98</v>
      </c>
      <c r="I60" s="75"/>
    </row>
    <row r="61" spans="1:9" s="13" customFormat="1" ht="12.75" customHeight="1" x14ac:dyDescent="0.2">
      <c r="A61" s="68"/>
      <c r="B61" s="84"/>
      <c r="C61" s="57"/>
      <c r="D61" s="120"/>
      <c r="E61" s="113"/>
      <c r="F61" s="113"/>
      <c r="G61" s="120"/>
      <c r="H61" s="120"/>
      <c r="I61" s="75"/>
    </row>
    <row r="62" spans="1:9" s="13" customFormat="1" ht="12.75" customHeight="1" x14ac:dyDescent="0.2">
      <c r="A62" s="101" t="str">
        <f>+RESUMEN!A40</f>
        <v>01.02.04</v>
      </c>
      <c r="B62" s="101" t="str">
        <f>+RESUMEN!B40</f>
        <v>NIVELACIÓN INTERIOR Y APISONADO</v>
      </c>
      <c r="C62" s="45"/>
      <c r="D62" s="120"/>
      <c r="E62" s="113"/>
      <c r="F62" s="114"/>
      <c r="G62" s="120"/>
      <c r="H62" s="120"/>
      <c r="I62" s="77"/>
    </row>
    <row r="63" spans="1:9" s="13" customFormat="1" ht="12.75" customHeight="1" x14ac:dyDescent="0.2">
      <c r="A63" s="102" t="str">
        <f>+RESUMEN!A41</f>
        <v>01.02.04.01</v>
      </c>
      <c r="B63" s="103" t="str">
        <f>+RESUMEN!B41</f>
        <v>NIVELACIÓN INTERIOR Y APISONADO PARA FALSO PISO</v>
      </c>
      <c r="C63" s="41" t="s">
        <v>12</v>
      </c>
      <c r="D63" s="42"/>
      <c r="E63" s="42"/>
      <c r="F63" s="42"/>
      <c r="G63" s="42"/>
      <c r="H63" s="42"/>
      <c r="I63" s="65">
        <f>+SUM(H64:H67)</f>
        <v>15.195599999999999</v>
      </c>
    </row>
    <row r="64" spans="1:9" s="13" customFormat="1" ht="12.75" customHeight="1" x14ac:dyDescent="0.2">
      <c r="A64" s="104"/>
      <c r="B64" s="107"/>
      <c r="C64" s="24"/>
      <c r="D64" s="25"/>
      <c r="E64" s="468" t="s">
        <v>16</v>
      </c>
      <c r="F64" s="468"/>
      <c r="G64" s="25"/>
      <c r="H64" s="120"/>
      <c r="I64" s="77"/>
    </row>
    <row r="65" spans="1:9" s="13" customFormat="1" ht="12.75" customHeight="1" x14ac:dyDescent="0.2">
      <c r="A65" s="104"/>
      <c r="B65" s="107"/>
      <c r="C65" s="24" t="s">
        <v>12</v>
      </c>
      <c r="D65" s="25">
        <v>1</v>
      </c>
      <c r="E65" s="466">
        <f>+H70</f>
        <v>15.195599999999999</v>
      </c>
      <c r="F65" s="467"/>
      <c r="G65" s="25"/>
      <c r="H65" s="120">
        <f>PRODUCT(D65:G65)</f>
        <v>15.195599999999999</v>
      </c>
      <c r="I65" s="77"/>
    </row>
    <row r="66" spans="1:9" s="13" customFormat="1" ht="12.75" customHeight="1" x14ac:dyDescent="0.2">
      <c r="A66" s="104"/>
      <c r="B66" s="107"/>
      <c r="C66" s="24"/>
      <c r="D66" s="25"/>
      <c r="E66" s="115"/>
      <c r="F66" s="116"/>
      <c r="G66" s="25"/>
      <c r="H66" s="120"/>
      <c r="I66" s="77"/>
    </row>
    <row r="67" spans="1:9" s="13" customFormat="1" ht="12.75" customHeight="1" x14ac:dyDescent="0.2">
      <c r="A67" s="101" t="str">
        <f>+RESUMEN!A42</f>
        <v>01.02.05</v>
      </c>
      <c r="B67" s="101" t="str">
        <f>+RESUMEN!B42</f>
        <v>ELIMINACIÓN DE MATERIAL EXCEDENTE</v>
      </c>
      <c r="C67" s="24"/>
      <c r="D67" s="25"/>
      <c r="E67" s="25"/>
      <c r="F67" s="25"/>
      <c r="G67" s="25"/>
      <c r="H67" s="25"/>
      <c r="I67" s="77"/>
    </row>
    <row r="68" spans="1:9" s="13" customFormat="1" ht="12.75" customHeight="1" x14ac:dyDescent="0.2">
      <c r="A68" s="102" t="str">
        <f>+RESUMEN!A43</f>
        <v>01.02.05.01</v>
      </c>
      <c r="B68" s="103" t="str">
        <f>+RESUMEN!B43</f>
        <v>ACARREO INTERNO, MATERIAL PROCEDENTE DE EXCAVACIONES Y CORTE</v>
      </c>
      <c r="C68" s="41" t="s">
        <v>13</v>
      </c>
      <c r="D68" s="42"/>
      <c r="E68" s="42"/>
      <c r="F68" s="42"/>
      <c r="G68" s="42"/>
      <c r="H68" s="42"/>
      <c r="I68" s="63">
        <f>+SUM(H69:H72)</f>
        <v>15.195599999999999</v>
      </c>
    </row>
    <row r="69" spans="1:9" s="13" customFormat="1" ht="12.75" customHeight="1" x14ac:dyDescent="0.2">
      <c r="A69" s="104"/>
      <c r="B69" s="105"/>
      <c r="C69" s="45"/>
      <c r="D69" s="25"/>
      <c r="E69" s="468" t="s">
        <v>84</v>
      </c>
      <c r="F69" s="468"/>
      <c r="G69" s="95" t="s">
        <v>17</v>
      </c>
      <c r="H69" s="25"/>
      <c r="I69" s="77"/>
    </row>
    <row r="70" spans="1:9" s="13" customFormat="1" ht="12.75" customHeight="1" x14ac:dyDescent="0.2">
      <c r="A70" s="104"/>
      <c r="B70" s="106" t="s">
        <v>83</v>
      </c>
      <c r="C70" s="45" t="s">
        <v>13</v>
      </c>
      <c r="D70" s="25">
        <v>1</v>
      </c>
      <c r="E70" s="469">
        <f>I45+(I53*0.15)</f>
        <v>12.663</v>
      </c>
      <c r="F70" s="469"/>
      <c r="G70" s="121">
        <v>1.2</v>
      </c>
      <c r="H70" s="119">
        <f>PRODUCT(D70:G70)</f>
        <v>15.195599999999999</v>
      </c>
      <c r="I70" s="77"/>
    </row>
    <row r="71" spans="1:9" s="13" customFormat="1" ht="12.75" customHeight="1" x14ac:dyDescent="0.2">
      <c r="A71" s="104"/>
      <c r="B71" s="106"/>
      <c r="C71" s="43"/>
      <c r="D71" s="25"/>
      <c r="E71" s="470"/>
      <c r="F71" s="471"/>
      <c r="G71" s="121"/>
      <c r="H71" s="119"/>
      <c r="I71" s="77"/>
    </row>
    <row r="72" spans="1:9" s="13" customFormat="1" ht="12.75" hidden="1" customHeight="1" x14ac:dyDescent="0.2">
      <c r="A72" s="104"/>
      <c r="B72" s="108" t="e">
        <f>+[1]RESUMEN!#REF!</f>
        <v>#REF!</v>
      </c>
      <c r="C72" s="24"/>
      <c r="D72" s="22"/>
      <c r="E72" s="66"/>
      <c r="F72" s="66"/>
      <c r="G72" s="96"/>
      <c r="H72" s="66"/>
      <c r="I72" s="77"/>
    </row>
    <row r="73" spans="1:9" s="13" customFormat="1" ht="12.75" customHeight="1" x14ac:dyDescent="0.2">
      <c r="A73" s="104"/>
      <c r="B73" s="85"/>
      <c r="C73" s="24"/>
      <c r="D73" s="25"/>
      <c r="E73" s="22"/>
      <c r="F73" s="22"/>
      <c r="H73" s="25"/>
      <c r="I73" s="77"/>
    </row>
    <row r="74" spans="1:9" s="13" customFormat="1" ht="12.75" customHeight="1" x14ac:dyDescent="0.2">
      <c r="A74" s="109" t="str">
        <f>+RESUMEN!A44</f>
        <v>01.03</v>
      </c>
      <c r="B74" s="109" t="str">
        <f>+RESUMEN!B44</f>
        <v>CONCRETO SIMPLE</v>
      </c>
      <c r="C74" s="24"/>
      <c r="D74" s="25"/>
      <c r="E74" s="25"/>
      <c r="F74" s="25"/>
      <c r="G74" s="25"/>
      <c r="H74" s="25"/>
      <c r="I74" s="77"/>
    </row>
    <row r="75" spans="1:9" s="13" customFormat="1" ht="12.75" hidden="1" customHeight="1" x14ac:dyDescent="0.2">
      <c r="A75" s="104"/>
      <c r="B75" s="110" t="str">
        <f>+[1]RESUMEN!B66</f>
        <v>SOLADOS CONCRETO f'c=100 kg/cm2 h=6" EN CISTERNA</v>
      </c>
      <c r="C75" s="24"/>
      <c r="D75" s="25"/>
      <c r="E75" s="25"/>
      <c r="F75" s="25"/>
      <c r="G75" s="25"/>
      <c r="H75" s="25"/>
      <c r="I75" s="77"/>
    </row>
    <row r="76" spans="1:9" s="13" customFormat="1" ht="12.75" customHeight="1" x14ac:dyDescent="0.2">
      <c r="A76" s="101" t="str">
        <f>+RESUMEN!A45</f>
        <v>01.03.01</v>
      </c>
      <c r="B76" s="101" t="str">
        <f>+RESUMEN!B45</f>
        <v>CIMIENTOS CORRIDOS</v>
      </c>
      <c r="C76" s="24"/>
      <c r="D76" s="25"/>
      <c r="E76" s="25"/>
      <c r="F76" s="25"/>
      <c r="G76" s="25"/>
      <c r="H76" s="25"/>
      <c r="I76" s="77"/>
    </row>
    <row r="77" spans="1:9" s="13" customFormat="1" ht="12.75" customHeight="1" x14ac:dyDescent="0.2">
      <c r="A77" s="102" t="str">
        <f>+RESUMEN!A46</f>
        <v>01.03.01.01</v>
      </c>
      <c r="B77" s="103" t="str">
        <f>+RESUMEN!B46</f>
        <v>CIMIENTO CORRIDO 1:10 + 30% PG. F'c&gt;=140 Kg/cm2</v>
      </c>
      <c r="C77" s="41" t="s">
        <v>13</v>
      </c>
      <c r="D77" s="42"/>
      <c r="E77" s="42"/>
      <c r="F77" s="42"/>
      <c r="G77" s="42"/>
      <c r="H77" s="42"/>
      <c r="I77" s="65">
        <f>SUM(H79:H82)</f>
        <v>11.466000000000001</v>
      </c>
    </row>
    <row r="78" spans="1:9" s="13" customFormat="1" ht="12.75" customHeight="1" x14ac:dyDescent="0.2">
      <c r="A78" s="68"/>
      <c r="B78" s="82"/>
      <c r="C78" s="43"/>
      <c r="D78" s="120"/>
      <c r="E78" s="25"/>
      <c r="F78" s="25"/>
      <c r="G78" s="120"/>
      <c r="H78" s="120"/>
      <c r="I78" s="77"/>
    </row>
    <row r="79" spans="1:9" s="13" customFormat="1" ht="12.75" customHeight="1" x14ac:dyDescent="0.2">
      <c r="A79" s="68"/>
      <c r="B79" s="97" t="str">
        <f>+B47</f>
        <v>EJE D</v>
      </c>
      <c r="C79" s="45" t="s">
        <v>13</v>
      </c>
      <c r="D79" s="120">
        <v>1</v>
      </c>
      <c r="E79" s="25">
        <f>+E47</f>
        <v>3.1</v>
      </c>
      <c r="F79" s="25">
        <v>0.7</v>
      </c>
      <c r="G79" s="120">
        <v>1.3</v>
      </c>
      <c r="H79" s="120">
        <f>PRODUCT(D79:G79)</f>
        <v>2.8210000000000002</v>
      </c>
      <c r="I79" s="77"/>
    </row>
    <row r="80" spans="1:9" s="13" customFormat="1" ht="12.75" customHeight="1" x14ac:dyDescent="0.2">
      <c r="A80" s="68"/>
      <c r="B80" s="97" t="str">
        <f>+B48</f>
        <v>EJE E</v>
      </c>
      <c r="C80" s="45" t="s">
        <v>13</v>
      </c>
      <c r="D80" s="120">
        <v>1</v>
      </c>
      <c r="E80" s="25">
        <f>+E48</f>
        <v>4.0999999999999996</v>
      </c>
      <c r="F80" s="25">
        <v>0.7</v>
      </c>
      <c r="G80" s="120">
        <v>1.3</v>
      </c>
      <c r="H80" s="120">
        <f t="shared" ref="H80:H82" si="1">PRODUCT(D80:G80)</f>
        <v>3.7309999999999999</v>
      </c>
      <c r="I80" s="77"/>
    </row>
    <row r="81" spans="1:9" s="13" customFormat="1" ht="12.75" customHeight="1" x14ac:dyDescent="0.2">
      <c r="A81" s="68"/>
      <c r="B81" s="97" t="str">
        <f>+B49</f>
        <v>EJE 6</v>
      </c>
      <c r="C81" s="45" t="s">
        <v>13</v>
      </c>
      <c r="D81" s="120">
        <v>1</v>
      </c>
      <c r="E81" s="25">
        <f>+E49</f>
        <v>2.7</v>
      </c>
      <c r="F81" s="25">
        <v>0.7</v>
      </c>
      <c r="G81" s="120">
        <v>1.3</v>
      </c>
      <c r="H81" s="120">
        <f t="shared" si="1"/>
        <v>2.4569999999999999</v>
      </c>
      <c r="I81" s="77"/>
    </row>
    <row r="82" spans="1:9" s="13" customFormat="1" ht="12.75" customHeight="1" x14ac:dyDescent="0.2">
      <c r="A82" s="68"/>
      <c r="B82" s="97" t="str">
        <f>+B50</f>
        <v>EJE 6'</v>
      </c>
      <c r="C82" s="45" t="s">
        <v>13</v>
      </c>
      <c r="D82" s="120">
        <v>1</v>
      </c>
      <c r="E82" s="25">
        <f>+E50</f>
        <v>2.7</v>
      </c>
      <c r="F82" s="25">
        <v>0.7</v>
      </c>
      <c r="G82" s="120">
        <v>1.3</v>
      </c>
      <c r="H82" s="120">
        <f t="shared" si="1"/>
        <v>2.4569999999999999</v>
      </c>
      <c r="I82" s="77"/>
    </row>
    <row r="83" spans="1:9" s="13" customFormat="1" ht="12.75" customHeight="1" x14ac:dyDescent="0.2">
      <c r="A83" s="68"/>
      <c r="B83" s="82"/>
      <c r="C83" s="45"/>
      <c r="D83" s="120"/>
      <c r="E83" s="25"/>
      <c r="F83" s="25"/>
      <c r="G83" s="120"/>
      <c r="H83" s="120"/>
      <c r="I83" s="77"/>
    </row>
    <row r="84" spans="1:9" s="13" customFormat="1" ht="12.75" customHeight="1" x14ac:dyDescent="0.2">
      <c r="A84" s="101" t="str">
        <f>+RESUMEN!A47</f>
        <v>01.03.02</v>
      </c>
      <c r="B84" s="101" t="str">
        <f>+RESUMEN!B47</f>
        <v>FALSO PISO</v>
      </c>
      <c r="C84" s="24"/>
      <c r="D84" s="25"/>
      <c r="E84" s="25"/>
      <c r="F84" s="25"/>
      <c r="G84" s="25"/>
      <c r="H84" s="25"/>
      <c r="I84" s="77"/>
    </row>
    <row r="85" spans="1:9" s="13" customFormat="1" ht="12.75" customHeight="1" x14ac:dyDescent="0.2">
      <c r="A85" s="102" t="str">
        <f>+RESUMEN!A48</f>
        <v>01.03.02.01</v>
      </c>
      <c r="B85" s="103" t="str">
        <f>+RESUMEN!B48</f>
        <v>FALSO PISO MEZCLA 1:8, e=4"</v>
      </c>
      <c r="C85" s="41" t="s">
        <v>12</v>
      </c>
      <c r="D85" s="42"/>
      <c r="E85" s="42"/>
      <c r="F85" s="42"/>
      <c r="G85" s="42"/>
      <c r="H85" s="42"/>
      <c r="I85" s="65">
        <f>+H87</f>
        <v>7.98</v>
      </c>
    </row>
    <row r="86" spans="1:9" s="13" customFormat="1" ht="12.75" customHeight="1" x14ac:dyDescent="0.2">
      <c r="A86" s="68"/>
      <c r="B86" s="83"/>
      <c r="C86" s="24"/>
      <c r="D86" s="25"/>
      <c r="E86" s="25"/>
      <c r="F86" s="25"/>
      <c r="G86" s="25"/>
      <c r="H86" s="25"/>
      <c r="I86" s="77"/>
    </row>
    <row r="87" spans="1:9" s="13" customFormat="1" ht="12.75" customHeight="1" x14ac:dyDescent="0.2">
      <c r="A87" s="68"/>
      <c r="B87" s="97"/>
      <c r="C87" s="24" t="s">
        <v>12</v>
      </c>
      <c r="D87" s="25">
        <v>1</v>
      </c>
      <c r="E87" s="466">
        <f>+E55</f>
        <v>7.98</v>
      </c>
      <c r="F87" s="467"/>
      <c r="G87" s="25"/>
      <c r="H87" s="25">
        <f>PRODUCT(D87:G87)</f>
        <v>7.98</v>
      </c>
      <c r="I87" s="77"/>
    </row>
    <row r="88" spans="1:9" s="13" customFormat="1" ht="12.75" customHeight="1" x14ac:dyDescent="0.2">
      <c r="A88" s="68"/>
      <c r="B88" s="97"/>
      <c r="C88" s="45"/>
      <c r="D88" s="120"/>
      <c r="E88" s="25"/>
      <c r="F88" s="25"/>
      <c r="G88" s="120"/>
      <c r="H88" s="120"/>
      <c r="I88" s="75"/>
    </row>
    <row r="89" spans="1:9" s="13" customFormat="1" ht="12.75" customHeight="1" x14ac:dyDescent="0.2">
      <c r="A89" s="101" t="str">
        <f>+RESUMEN!A49</f>
        <v>01.03.03</v>
      </c>
      <c r="B89" s="101" t="str">
        <f>+RESUMEN!B49</f>
        <v>SOBRECIMIENTO</v>
      </c>
      <c r="C89" s="45"/>
      <c r="D89" s="120"/>
      <c r="E89" s="120"/>
      <c r="F89" s="120"/>
      <c r="G89" s="120"/>
      <c r="H89" s="120"/>
      <c r="I89" s="75"/>
    </row>
    <row r="90" spans="1:9" s="13" customFormat="1" ht="12.75" customHeight="1" x14ac:dyDescent="0.2">
      <c r="A90" s="102" t="str">
        <f>+RESUMEN!A50</f>
        <v>01.03.03.01</v>
      </c>
      <c r="B90" s="103" t="str">
        <f>+RESUMEN!B50</f>
        <v>SOBRECIMIENTO CONCRETO 1:9 +25 % PM. F'c&gt;= 140 Kg/cm2</v>
      </c>
      <c r="C90" s="103" t="s">
        <v>13</v>
      </c>
      <c r="D90" s="103"/>
      <c r="E90" s="103"/>
      <c r="F90" s="103"/>
      <c r="G90" s="103"/>
      <c r="H90" s="103"/>
      <c r="I90" s="64">
        <f>SUM(H92:H95)</f>
        <v>3.024</v>
      </c>
    </row>
    <row r="91" spans="1:9" s="13" customFormat="1" ht="12.75" customHeight="1" x14ac:dyDescent="0.2">
      <c r="A91" s="68"/>
      <c r="B91" s="97"/>
      <c r="C91" s="45"/>
      <c r="D91" s="120"/>
      <c r="E91" s="120"/>
      <c r="F91" s="120"/>
      <c r="G91" s="120"/>
      <c r="H91" s="120"/>
      <c r="I91" s="75"/>
    </row>
    <row r="92" spans="1:9" s="13" customFormat="1" ht="12.75" customHeight="1" x14ac:dyDescent="0.2">
      <c r="A92" s="68"/>
      <c r="B92" s="97" t="str">
        <f>+B79</f>
        <v>EJE D</v>
      </c>
      <c r="C92" s="45" t="s">
        <v>13</v>
      </c>
      <c r="D92" s="120">
        <v>1</v>
      </c>
      <c r="E92" s="120">
        <f>+E79</f>
        <v>3.1</v>
      </c>
      <c r="F92" s="120">
        <v>0.4</v>
      </c>
      <c r="G92" s="120">
        <v>0.6</v>
      </c>
      <c r="H92" s="120">
        <f>PRODUCT(D92:G92)</f>
        <v>0.74400000000000011</v>
      </c>
      <c r="I92" s="75"/>
    </row>
    <row r="93" spans="1:9" s="13" customFormat="1" ht="12.75" customHeight="1" x14ac:dyDescent="0.2">
      <c r="A93" s="68"/>
      <c r="B93" s="97" t="str">
        <f>+B80</f>
        <v>EJE E</v>
      </c>
      <c r="C93" s="45" t="s">
        <v>13</v>
      </c>
      <c r="D93" s="120">
        <v>1</v>
      </c>
      <c r="E93" s="120">
        <f>+E80</f>
        <v>4.0999999999999996</v>
      </c>
      <c r="F93" s="120">
        <v>0.4</v>
      </c>
      <c r="G93" s="120">
        <v>0.6</v>
      </c>
      <c r="H93" s="120">
        <f t="shared" ref="H93:H95" si="2">PRODUCT(D93:G93)</f>
        <v>0.98399999999999987</v>
      </c>
      <c r="I93" s="75"/>
    </row>
    <row r="94" spans="1:9" s="13" customFormat="1" ht="12.75" customHeight="1" x14ac:dyDescent="0.2">
      <c r="A94" s="68"/>
      <c r="B94" s="97" t="str">
        <f>+B81</f>
        <v>EJE 6</v>
      </c>
      <c r="C94" s="45" t="s">
        <v>13</v>
      </c>
      <c r="D94" s="120">
        <v>1</v>
      </c>
      <c r="E94" s="120">
        <f>+E81</f>
        <v>2.7</v>
      </c>
      <c r="F94" s="120">
        <v>0.4</v>
      </c>
      <c r="G94" s="120">
        <v>0.6</v>
      </c>
      <c r="H94" s="120">
        <f t="shared" si="2"/>
        <v>0.64800000000000002</v>
      </c>
      <c r="I94" s="75"/>
    </row>
    <row r="95" spans="1:9" s="13" customFormat="1" ht="12.75" customHeight="1" x14ac:dyDescent="0.2">
      <c r="A95" s="68"/>
      <c r="B95" s="97" t="str">
        <f>+B82</f>
        <v>EJE 6'</v>
      </c>
      <c r="C95" s="45" t="s">
        <v>13</v>
      </c>
      <c r="D95" s="120">
        <v>1</v>
      </c>
      <c r="E95" s="120">
        <f>+E82</f>
        <v>2.7</v>
      </c>
      <c r="F95" s="120">
        <v>0.4</v>
      </c>
      <c r="G95" s="120">
        <v>0.6</v>
      </c>
      <c r="H95" s="120">
        <f t="shared" si="2"/>
        <v>0.64800000000000002</v>
      </c>
      <c r="I95" s="75"/>
    </row>
    <row r="96" spans="1:9" s="13" customFormat="1" ht="12.75" customHeight="1" x14ac:dyDescent="0.2">
      <c r="A96" s="68"/>
      <c r="B96" s="97"/>
      <c r="C96" s="45"/>
      <c r="D96" s="120"/>
      <c r="E96" s="120"/>
      <c r="F96" s="120"/>
      <c r="G96" s="120"/>
      <c r="H96" s="120"/>
      <c r="I96" s="75"/>
    </row>
    <row r="97" spans="1:9" s="13" customFormat="1" ht="12.75" customHeight="1" x14ac:dyDescent="0.2">
      <c r="A97" s="102" t="str">
        <f>+RESUMEN!A51</f>
        <v>01.03.03.02</v>
      </c>
      <c r="B97" s="103" t="str">
        <f>+RESUMEN!B51</f>
        <v>SOBRECIMIENTO - ENCOFRADO Y DESENCOFRADO</v>
      </c>
      <c r="C97" s="103" t="s">
        <v>12</v>
      </c>
      <c r="D97" s="103"/>
      <c r="E97" s="103"/>
      <c r="F97" s="103"/>
      <c r="G97" s="103"/>
      <c r="H97" s="103"/>
      <c r="I97" s="64">
        <f>SUM(H99:H102)</f>
        <v>15.12</v>
      </c>
    </row>
    <row r="98" spans="1:9" s="13" customFormat="1" ht="12.75" customHeight="1" x14ac:dyDescent="0.2">
      <c r="A98" s="68"/>
      <c r="B98" s="97"/>
      <c r="C98" s="45"/>
      <c r="D98" s="120"/>
      <c r="E98" s="120"/>
      <c r="F98" s="118"/>
      <c r="G98" s="120"/>
      <c r="H98" s="120"/>
      <c r="I98" s="75"/>
    </row>
    <row r="99" spans="1:9" s="13" customFormat="1" ht="12.75" customHeight="1" x14ac:dyDescent="0.2">
      <c r="A99" s="68"/>
      <c r="B99" s="97" t="str">
        <f>+B92</f>
        <v>EJE D</v>
      </c>
      <c r="C99" s="45" t="s">
        <v>12</v>
      </c>
      <c r="D99" s="120">
        <v>2</v>
      </c>
      <c r="E99" s="120">
        <f>+E92</f>
        <v>3.1</v>
      </c>
      <c r="F99" s="118"/>
      <c r="G99" s="120">
        <f>+G92</f>
        <v>0.6</v>
      </c>
      <c r="H99" s="120">
        <f t="shared" ref="H99:H102" si="3">PRODUCT(D99:G99)</f>
        <v>3.7199999999999998</v>
      </c>
      <c r="I99" s="75"/>
    </row>
    <row r="100" spans="1:9" s="13" customFormat="1" ht="12.75" customHeight="1" x14ac:dyDescent="0.2">
      <c r="A100" s="68"/>
      <c r="B100" s="97" t="str">
        <f t="shared" ref="B100:B102" si="4">+B93</f>
        <v>EJE E</v>
      </c>
      <c r="C100" s="45" t="s">
        <v>12</v>
      </c>
      <c r="D100" s="120">
        <v>2</v>
      </c>
      <c r="E100" s="120">
        <f>+E93</f>
        <v>4.0999999999999996</v>
      </c>
      <c r="F100" s="118"/>
      <c r="G100" s="120">
        <f>+G93</f>
        <v>0.6</v>
      </c>
      <c r="H100" s="120">
        <f t="shared" si="3"/>
        <v>4.919999999999999</v>
      </c>
      <c r="I100" s="75"/>
    </row>
    <row r="101" spans="1:9" s="13" customFormat="1" ht="12.75" customHeight="1" x14ac:dyDescent="0.2">
      <c r="A101" s="68"/>
      <c r="B101" s="97" t="str">
        <f t="shared" si="4"/>
        <v>EJE 6</v>
      </c>
      <c r="C101" s="45" t="s">
        <v>12</v>
      </c>
      <c r="D101" s="120">
        <v>2</v>
      </c>
      <c r="E101" s="120">
        <f>+E94</f>
        <v>2.7</v>
      </c>
      <c r="F101" s="118"/>
      <c r="G101" s="120">
        <f>+G94</f>
        <v>0.6</v>
      </c>
      <c r="H101" s="120">
        <f t="shared" si="3"/>
        <v>3.24</v>
      </c>
      <c r="I101" s="75"/>
    </row>
    <row r="102" spans="1:9" s="13" customFormat="1" ht="12.75" customHeight="1" x14ac:dyDescent="0.2">
      <c r="A102" s="68"/>
      <c r="B102" s="97" t="str">
        <f t="shared" si="4"/>
        <v>EJE 6'</v>
      </c>
      <c r="C102" s="45" t="s">
        <v>12</v>
      </c>
      <c r="D102" s="120">
        <v>2</v>
      </c>
      <c r="E102" s="120">
        <f>+E95</f>
        <v>2.7</v>
      </c>
      <c r="F102" s="118"/>
      <c r="G102" s="120">
        <f>+G95</f>
        <v>0.6</v>
      </c>
      <c r="H102" s="120">
        <f t="shared" si="3"/>
        <v>3.24</v>
      </c>
      <c r="I102" s="75"/>
    </row>
    <row r="103" spans="1:9" s="13" customFormat="1" ht="12.75" customHeight="1" x14ac:dyDescent="0.2">
      <c r="A103" s="68"/>
      <c r="B103" s="97"/>
      <c r="C103" s="45"/>
      <c r="D103" s="120"/>
      <c r="E103" s="117"/>
      <c r="F103" s="118"/>
      <c r="G103" s="120"/>
      <c r="H103" s="120"/>
      <c r="I103" s="75"/>
    </row>
    <row r="104" spans="1:9" s="13" customFormat="1" ht="12.75" customHeight="1" x14ac:dyDescent="0.2">
      <c r="A104" s="109" t="str">
        <f>+RESUMEN!A52</f>
        <v>01.04</v>
      </c>
      <c r="B104" s="111" t="str">
        <f>+RESUMEN!B52</f>
        <v>COBERTURA</v>
      </c>
      <c r="C104" s="45"/>
      <c r="D104" s="120"/>
      <c r="E104" s="120"/>
      <c r="F104" s="120"/>
      <c r="G104" s="120"/>
      <c r="H104" s="120"/>
      <c r="I104" s="77"/>
    </row>
    <row r="105" spans="1:9" s="13" customFormat="1" ht="12.75" customHeight="1" x14ac:dyDescent="0.2">
      <c r="A105" s="101" t="str">
        <f>+RESUMEN!A53</f>
        <v>01.04.01</v>
      </c>
      <c r="B105" s="101" t="str">
        <f>+RESUMEN!B53</f>
        <v>COBERTURA ONDULADA DE FIBROCEMENTO</v>
      </c>
      <c r="C105" s="45"/>
      <c r="D105" s="120"/>
      <c r="E105" s="120"/>
      <c r="F105" s="120"/>
      <c r="G105" s="120"/>
      <c r="H105" s="120"/>
      <c r="I105" s="77"/>
    </row>
    <row r="106" spans="1:9" s="13" customFormat="1" ht="12.75" customHeight="1" x14ac:dyDescent="0.2">
      <c r="A106" s="102" t="str">
        <f>+RESUMEN!A54</f>
        <v>01.04.01.01</v>
      </c>
      <c r="B106" s="103" t="str">
        <f>+RESUMEN!B54</f>
        <v>COBERTURA ONDULADA DE FIBROCEMENTO 1.10 x 1.83 m</v>
      </c>
      <c r="C106" s="42" t="s">
        <v>12</v>
      </c>
      <c r="D106" s="42"/>
      <c r="E106" s="42"/>
      <c r="F106" s="42"/>
      <c r="G106" s="42"/>
      <c r="H106" s="42"/>
      <c r="I106" s="65">
        <f>SUM(H107:H109)</f>
        <v>19</v>
      </c>
    </row>
    <row r="107" spans="1:9" s="13" customFormat="1" ht="12.75" customHeight="1" x14ac:dyDescent="0.2">
      <c r="A107" s="104"/>
      <c r="B107" s="112" t="s">
        <v>115</v>
      </c>
      <c r="C107" s="45" t="s">
        <v>12</v>
      </c>
      <c r="D107" s="120">
        <v>1</v>
      </c>
      <c r="E107" s="120">
        <v>3.8</v>
      </c>
      <c r="F107" s="120">
        <f>3.8+1.2</f>
        <v>5</v>
      </c>
      <c r="G107" s="120"/>
      <c r="H107" s="120">
        <f>PRODUCT(D107:G107)</f>
        <v>19</v>
      </c>
      <c r="I107" s="77"/>
    </row>
    <row r="108" spans="1:9" s="13" customFormat="1" ht="12.75" customHeight="1" x14ac:dyDescent="0.2">
      <c r="A108" s="104"/>
      <c r="B108" s="112"/>
      <c r="C108" s="45"/>
      <c r="D108" s="120"/>
      <c r="E108" s="120"/>
      <c r="F108" s="120"/>
      <c r="G108" s="120"/>
      <c r="H108" s="120"/>
      <c r="I108" s="77"/>
    </row>
    <row r="109" spans="1:9" s="13" customFormat="1" ht="12.75" customHeight="1" x14ac:dyDescent="0.2">
      <c r="A109" s="109" t="str">
        <f>+RESUMEN!A55</f>
        <v>01.05</v>
      </c>
      <c r="B109" s="111" t="str">
        <f>+RESUMEN!B55</f>
        <v>ESTRUCTURA DE MADERA</v>
      </c>
      <c r="C109" s="45"/>
      <c r="D109" s="120"/>
      <c r="E109" s="120"/>
      <c r="F109" s="120"/>
      <c r="G109" s="120"/>
      <c r="H109" s="120"/>
      <c r="I109" s="77"/>
    </row>
    <row r="110" spans="1:9" s="13" customFormat="1" ht="12.75" customHeight="1" x14ac:dyDescent="0.2">
      <c r="A110" s="101" t="str">
        <f>+RESUMEN!A56</f>
        <v>01.05.01</v>
      </c>
      <c r="B110" s="101" t="str">
        <f>+RESUMEN!B56</f>
        <v>CERCHA DE MADERA</v>
      </c>
      <c r="C110" s="45"/>
      <c r="D110" s="120"/>
      <c r="E110" s="120"/>
      <c r="F110" s="120"/>
      <c r="G110" s="120"/>
      <c r="H110" s="120"/>
      <c r="I110" s="77"/>
    </row>
    <row r="111" spans="1:9" s="13" customFormat="1" ht="12.75" customHeight="1" x14ac:dyDescent="0.2">
      <c r="A111" s="102" t="str">
        <f>+RESUMEN!A59</f>
        <v>01.05.01.03</v>
      </c>
      <c r="B111" s="103" t="str">
        <f>+RESUMEN!B59</f>
        <v>CERCHA MÓDULO N°03</v>
      </c>
      <c r="C111" s="42" t="str">
        <f>+RESUMEN!C59</f>
        <v>und</v>
      </c>
      <c r="D111" s="42"/>
      <c r="E111" s="42"/>
      <c r="F111" s="42"/>
      <c r="G111" s="42"/>
      <c r="H111" s="42"/>
      <c r="I111" s="65">
        <f>SUM(H112:H113)</f>
        <v>2</v>
      </c>
    </row>
    <row r="112" spans="1:9" s="13" customFormat="1" ht="12.75" customHeight="1" x14ac:dyDescent="0.2">
      <c r="A112" s="104"/>
      <c r="B112" s="66"/>
      <c r="C112" s="45"/>
      <c r="D112" s="120"/>
      <c r="E112" s="120"/>
      <c r="F112" s="120"/>
      <c r="G112" s="120"/>
      <c r="H112" s="120"/>
      <c r="I112" s="77"/>
    </row>
    <row r="113" spans="1:9" s="13" customFormat="1" ht="12.75" customHeight="1" x14ac:dyDescent="0.2">
      <c r="A113" s="104"/>
      <c r="B113" s="398" t="s">
        <v>198</v>
      </c>
      <c r="C113" s="367" t="s">
        <v>195</v>
      </c>
      <c r="D113" s="120">
        <v>2</v>
      </c>
      <c r="E113" s="120"/>
      <c r="F113" s="120"/>
      <c r="G113" s="120"/>
      <c r="H113" s="120">
        <f t="shared" ref="H113" si="5">PRODUCT(D113:G113)</f>
        <v>2</v>
      </c>
      <c r="I113" s="77"/>
    </row>
    <row r="114" spans="1:9" s="13" customFormat="1" ht="12.75" customHeight="1" x14ac:dyDescent="0.2">
      <c r="A114" s="104"/>
      <c r="B114" s="112"/>
      <c r="C114" s="45"/>
      <c r="D114" s="120"/>
      <c r="E114" s="120"/>
      <c r="F114" s="120"/>
      <c r="G114" s="120"/>
      <c r="H114" s="120"/>
      <c r="I114" s="77"/>
    </row>
    <row r="115" spans="1:9" s="13" customFormat="1" ht="12.75" customHeight="1" x14ac:dyDescent="0.2">
      <c r="A115" s="102" t="str">
        <f>+RESUMEN!A61</f>
        <v>01.05.01.05</v>
      </c>
      <c r="B115" s="103" t="str">
        <f>+RESUMEN!B61</f>
        <v>CORREA DE MADERA 8" x 8"</v>
      </c>
      <c r="C115" s="42" t="str">
        <f>+RESUMEN!C61</f>
        <v>ml</v>
      </c>
      <c r="D115" s="42"/>
      <c r="E115" s="42"/>
      <c r="F115" s="42"/>
      <c r="G115" s="42"/>
      <c r="H115" s="42"/>
      <c r="I115" s="65">
        <f>+H116</f>
        <v>22.799999999999997</v>
      </c>
    </row>
    <row r="116" spans="1:9" s="13" customFormat="1" ht="12.75" customHeight="1" x14ac:dyDescent="0.2">
      <c r="A116" s="104"/>
      <c r="B116" s="112" t="s">
        <v>138</v>
      </c>
      <c r="C116" s="45" t="s">
        <v>73</v>
      </c>
      <c r="D116" s="120">
        <v>6</v>
      </c>
      <c r="E116" s="120"/>
      <c r="F116" s="120"/>
      <c r="G116" s="120">
        <v>3.8</v>
      </c>
      <c r="H116" s="120">
        <f t="shared" ref="H116" si="6">PRODUCT(D116:G116)</f>
        <v>22.799999999999997</v>
      </c>
      <c r="I116" s="77"/>
    </row>
    <row r="117" spans="1:9" s="13" customFormat="1" ht="12.75" customHeight="1" x14ac:dyDescent="0.2">
      <c r="A117" s="104"/>
      <c r="B117" s="112"/>
      <c r="C117" s="45"/>
      <c r="D117" s="120"/>
      <c r="E117" s="120"/>
      <c r="F117" s="120"/>
      <c r="G117" s="120"/>
      <c r="H117" s="120"/>
      <c r="I117" s="77"/>
    </row>
    <row r="118" spans="1:9" s="13" customFormat="1" ht="12.75" customHeight="1" x14ac:dyDescent="0.2">
      <c r="A118" s="101" t="str">
        <f>+RESUMEN!A62</f>
        <v>01.05.02</v>
      </c>
      <c r="B118" s="101" t="str">
        <f>+RESUMEN!B62</f>
        <v>VIGA SOLERA DE MADERA</v>
      </c>
      <c r="C118" s="45"/>
      <c r="D118" s="120"/>
      <c r="E118" s="120"/>
      <c r="F118" s="120"/>
      <c r="G118" s="120"/>
      <c r="H118" s="120"/>
      <c r="I118" s="77"/>
    </row>
    <row r="119" spans="1:9" s="13" customFormat="1" ht="12.75" hidden="1" customHeight="1" x14ac:dyDescent="0.2">
      <c r="A119" s="104"/>
      <c r="B119" s="112"/>
      <c r="C119" s="45"/>
      <c r="D119" s="120"/>
      <c r="E119" s="120"/>
      <c r="F119" s="120"/>
      <c r="G119" s="120"/>
      <c r="H119" s="120"/>
      <c r="I119" s="77"/>
    </row>
    <row r="120" spans="1:9" s="13" customFormat="1" ht="12.75" hidden="1" customHeight="1" x14ac:dyDescent="0.2">
      <c r="A120" s="104"/>
      <c r="B120" s="112"/>
      <c r="C120" s="45"/>
      <c r="D120" s="120"/>
      <c r="E120" s="120"/>
      <c r="F120" s="120"/>
      <c r="G120" s="120"/>
      <c r="H120" s="120"/>
      <c r="I120" s="77"/>
    </row>
    <row r="121" spans="1:9" s="13" customFormat="1" ht="12.75" hidden="1" customHeight="1" x14ac:dyDescent="0.2">
      <c r="A121" s="104"/>
      <c r="B121" s="112"/>
      <c r="C121" s="45"/>
      <c r="D121" s="120"/>
      <c r="E121" s="120"/>
      <c r="F121" s="120"/>
      <c r="G121" s="120"/>
      <c r="H121" s="120"/>
      <c r="I121" s="77"/>
    </row>
    <row r="122" spans="1:9" s="13" customFormat="1" ht="12.75" hidden="1" customHeight="1" x14ac:dyDescent="0.2">
      <c r="A122" s="104"/>
      <c r="B122" s="112"/>
      <c r="C122" s="45"/>
      <c r="D122" s="120"/>
      <c r="E122" s="120"/>
      <c r="F122" s="120"/>
      <c r="G122" s="120"/>
      <c r="H122" s="120"/>
      <c r="I122" s="77"/>
    </row>
    <row r="123" spans="1:9" ht="12.75" customHeight="1" x14ac:dyDescent="0.2">
      <c r="A123" s="102" t="str">
        <f>+RESUMEN!A63</f>
        <v>01.05.02.01</v>
      </c>
      <c r="B123" s="103" t="str">
        <f>+RESUMEN!B63</f>
        <v>VIGA SOLERA DE MADERA 4"</v>
      </c>
      <c r="C123" s="42" t="s">
        <v>73</v>
      </c>
      <c r="D123" s="42"/>
      <c r="E123" s="42"/>
      <c r="F123" s="42"/>
      <c r="G123" s="42"/>
      <c r="H123" s="42"/>
      <c r="I123" s="65">
        <f>SUM(H125:H128)</f>
        <v>30.4</v>
      </c>
    </row>
    <row r="124" spans="1:9" ht="12.75" customHeight="1" x14ac:dyDescent="0.2">
      <c r="A124" s="104"/>
      <c r="B124" s="112"/>
      <c r="C124" s="45"/>
      <c r="D124" s="120"/>
      <c r="E124" s="120"/>
      <c r="F124" s="120"/>
      <c r="G124" s="120"/>
      <c r="H124" s="120"/>
      <c r="I124" s="77"/>
    </row>
    <row r="125" spans="1:9" ht="12.75" customHeight="1" x14ac:dyDescent="0.2">
      <c r="A125" s="104"/>
      <c r="B125" s="112" t="s">
        <v>119</v>
      </c>
      <c r="C125" s="45" t="s">
        <v>73</v>
      </c>
      <c r="D125" s="120">
        <v>2</v>
      </c>
      <c r="E125" s="120">
        <v>3.8</v>
      </c>
      <c r="F125" s="120"/>
      <c r="G125" s="120"/>
      <c r="H125" s="120">
        <f t="shared" ref="H125:H128" si="7">PRODUCT(D125:G125)</f>
        <v>7.6</v>
      </c>
      <c r="I125" s="77"/>
    </row>
    <row r="126" spans="1:9" ht="12.75" customHeight="1" x14ac:dyDescent="0.2">
      <c r="A126" s="104"/>
      <c r="B126" s="112" t="s">
        <v>53</v>
      </c>
      <c r="C126" s="45" t="s">
        <v>73</v>
      </c>
      <c r="D126" s="120">
        <v>2</v>
      </c>
      <c r="E126" s="120">
        <v>3.8</v>
      </c>
      <c r="F126" s="120"/>
      <c r="G126" s="120"/>
      <c r="H126" s="120">
        <f t="shared" si="7"/>
        <v>7.6</v>
      </c>
      <c r="I126" s="77"/>
    </row>
    <row r="127" spans="1:9" ht="12.75" customHeight="1" x14ac:dyDescent="0.2">
      <c r="A127" s="104"/>
      <c r="B127" s="112" t="s">
        <v>214</v>
      </c>
      <c r="C127" s="45" t="s">
        <v>73</v>
      </c>
      <c r="D127" s="120">
        <v>2</v>
      </c>
      <c r="E127" s="120">
        <v>3.8</v>
      </c>
      <c r="F127" s="120"/>
      <c r="G127" s="120"/>
      <c r="H127" s="120">
        <f t="shared" si="7"/>
        <v>7.6</v>
      </c>
      <c r="I127" s="77"/>
    </row>
    <row r="128" spans="1:9" ht="12.75" customHeight="1" x14ac:dyDescent="0.2">
      <c r="A128" s="104"/>
      <c r="B128" s="112" t="s">
        <v>215</v>
      </c>
      <c r="C128" s="45" t="s">
        <v>73</v>
      </c>
      <c r="D128" s="120">
        <v>2</v>
      </c>
      <c r="E128" s="120">
        <v>3.8</v>
      </c>
      <c r="F128" s="120"/>
      <c r="G128" s="120"/>
      <c r="H128" s="120">
        <f t="shared" si="7"/>
        <v>7.6</v>
      </c>
      <c r="I128" s="77"/>
    </row>
    <row r="129" spans="1:9" ht="12.75" customHeight="1" x14ac:dyDescent="0.2">
      <c r="A129" s="104"/>
      <c r="B129" s="112"/>
      <c r="C129" s="45"/>
      <c r="D129" s="120"/>
      <c r="E129" s="120"/>
      <c r="F129" s="120"/>
      <c r="G129" s="120"/>
      <c r="H129" s="120"/>
      <c r="I129" s="77"/>
    </row>
  </sheetData>
  <mergeCells count="20">
    <mergeCell ref="E64:F64"/>
    <mergeCell ref="A1:I1"/>
    <mergeCell ref="B2:I3"/>
    <mergeCell ref="A8:A9"/>
    <mergeCell ref="B8:B9"/>
    <mergeCell ref="C8:C9"/>
    <mergeCell ref="D8:D9"/>
    <mergeCell ref="E8:G8"/>
    <mergeCell ref="H8:H9"/>
    <mergeCell ref="I8:I9"/>
    <mergeCell ref="A10:I10"/>
    <mergeCell ref="E54:F54"/>
    <mergeCell ref="E55:F55"/>
    <mergeCell ref="E59:F59"/>
    <mergeCell ref="E60:F60"/>
    <mergeCell ref="E65:F65"/>
    <mergeCell ref="E69:F69"/>
    <mergeCell ref="E70:F70"/>
    <mergeCell ref="E71:F71"/>
    <mergeCell ref="E87:F87"/>
  </mergeCells>
  <printOptions horizontalCentered="1"/>
  <pageMargins left="0.7" right="0.7" top="0.75" bottom="0.75" header="0.3" footer="0.3"/>
  <pageSetup paperSize="9" scale="65" orientation="portrait" horizontalDpi="4294967294" r:id="rId1"/>
  <headerFooter>
    <oddFooter>&amp;CPágina &amp;P de &amp;N</oddFooter>
  </headerFooter>
  <rowBreaks count="1" manualBreakCount="1">
    <brk id="10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76"/>
  <sheetViews>
    <sheetView showGridLines="0" view="pageBreakPreview" zoomScale="66" zoomScaleNormal="100" zoomScaleSheetLayoutView="66" zoomScalePageLayoutView="70" workbookViewId="0">
      <selection activeCell="M170" sqref="M170"/>
    </sheetView>
  </sheetViews>
  <sheetFormatPr baseColWidth="10" defaultRowHeight="12.75" customHeight="1" x14ac:dyDescent="0.2"/>
  <cols>
    <col min="1" max="1" width="11.140625" style="318" customWidth="1"/>
    <col min="2" max="2" width="82.140625" style="319" customWidth="1"/>
    <col min="3" max="3" width="4.28515625" style="320" customWidth="1"/>
    <col min="4" max="4" width="8.140625" style="321" customWidth="1"/>
    <col min="5" max="5" width="9.140625" style="322" customWidth="1"/>
    <col min="6" max="6" width="8.140625" style="322" customWidth="1"/>
    <col min="7" max="7" width="9.28515625" style="322" customWidth="1"/>
    <col min="8" max="8" width="8.28515625" style="322" customWidth="1"/>
    <col min="9" max="9" width="9.7109375" style="323" customWidth="1"/>
    <col min="10" max="16384" width="11.42578125" style="221"/>
  </cols>
  <sheetData>
    <row r="1" spans="1:9" ht="12.75" customHeight="1" x14ac:dyDescent="0.2">
      <c r="A1" s="497" t="s">
        <v>0</v>
      </c>
      <c r="B1" s="497"/>
      <c r="C1" s="497"/>
      <c r="D1" s="497"/>
      <c r="E1" s="497"/>
      <c r="F1" s="497"/>
      <c r="G1" s="497"/>
      <c r="H1" s="497"/>
      <c r="I1" s="497"/>
    </row>
    <row r="2" spans="1:9" ht="27.75" customHeight="1" x14ac:dyDescent="0.2">
      <c r="A2" s="222" t="s">
        <v>86</v>
      </c>
      <c r="B2" s="498" t="s">
        <v>167</v>
      </c>
      <c r="C2" s="498"/>
      <c r="D2" s="498"/>
      <c r="E2" s="498"/>
      <c r="F2" s="498"/>
      <c r="G2" s="498"/>
      <c r="H2" s="498"/>
      <c r="I2" s="498"/>
    </row>
    <row r="3" spans="1:9" ht="27.75" customHeight="1" x14ac:dyDescent="0.2">
      <c r="A3" s="222"/>
      <c r="B3" s="498"/>
      <c r="C3" s="498"/>
      <c r="D3" s="498"/>
      <c r="E3" s="498"/>
      <c r="F3" s="498"/>
      <c r="G3" s="498"/>
      <c r="H3" s="498"/>
      <c r="I3" s="498"/>
    </row>
    <row r="4" spans="1:9" ht="12.75" customHeight="1" x14ac:dyDescent="0.25">
      <c r="A4" s="222" t="s">
        <v>87</v>
      </c>
      <c r="B4" s="223" t="s">
        <v>168</v>
      </c>
      <c r="C4" s="224"/>
      <c r="D4" s="225"/>
      <c r="E4" s="225"/>
      <c r="F4" s="225"/>
      <c r="G4" s="225"/>
      <c r="H4" s="224"/>
      <c r="I4" s="226"/>
    </row>
    <row r="5" spans="1:9" ht="12.75" customHeight="1" x14ac:dyDescent="0.25">
      <c r="A5" s="222" t="s">
        <v>169</v>
      </c>
      <c r="B5" s="223" t="s">
        <v>174</v>
      </c>
      <c r="C5" s="224"/>
      <c r="D5" s="225"/>
      <c r="E5" s="225"/>
      <c r="F5" s="225"/>
      <c r="G5" s="225"/>
      <c r="H5" s="224"/>
      <c r="I5" s="226"/>
    </row>
    <row r="6" spans="1:9" ht="12.75" customHeight="1" x14ac:dyDescent="0.25">
      <c r="A6" s="222"/>
      <c r="B6" s="223"/>
      <c r="C6" s="224"/>
      <c r="D6" s="225"/>
      <c r="E6" s="225"/>
      <c r="F6" s="225"/>
      <c r="G6" s="225"/>
      <c r="H6" s="224"/>
      <c r="I6" s="226"/>
    </row>
    <row r="7" spans="1:9" ht="12.75" customHeight="1" x14ac:dyDescent="0.25">
      <c r="A7" s="227"/>
      <c r="B7" s="228"/>
      <c r="C7" s="224"/>
      <c r="D7" s="225"/>
      <c r="E7" s="225"/>
      <c r="F7" s="225"/>
      <c r="G7" s="225"/>
      <c r="H7" s="224"/>
      <c r="I7" s="226"/>
    </row>
    <row r="8" spans="1:9" s="229" customFormat="1" ht="19.5" customHeight="1" x14ac:dyDescent="0.2">
      <c r="A8" s="499" t="s">
        <v>1</v>
      </c>
      <c r="B8" s="499" t="s">
        <v>2</v>
      </c>
      <c r="C8" s="500" t="s">
        <v>3</v>
      </c>
      <c r="D8" s="501" t="s">
        <v>4</v>
      </c>
      <c r="E8" s="503" t="s">
        <v>5</v>
      </c>
      <c r="F8" s="504"/>
      <c r="G8" s="505"/>
      <c r="H8" s="506" t="s">
        <v>6</v>
      </c>
      <c r="I8" s="507" t="s">
        <v>7</v>
      </c>
    </row>
    <row r="9" spans="1:9" s="229" customFormat="1" ht="19.5" customHeight="1" x14ac:dyDescent="0.2">
      <c r="A9" s="499"/>
      <c r="B9" s="499"/>
      <c r="C9" s="500"/>
      <c r="D9" s="502"/>
      <c r="E9" s="230" t="s">
        <v>8</v>
      </c>
      <c r="F9" s="231" t="s">
        <v>9</v>
      </c>
      <c r="G9" s="231" t="s">
        <v>10</v>
      </c>
      <c r="H9" s="506" t="s">
        <v>7</v>
      </c>
      <c r="I9" s="508"/>
    </row>
    <row r="10" spans="1:9" s="229" customFormat="1" ht="12.75" customHeight="1" x14ac:dyDescent="0.2">
      <c r="A10" s="509" t="s">
        <v>11</v>
      </c>
      <c r="B10" s="510"/>
      <c r="C10" s="510"/>
      <c r="D10" s="510"/>
      <c r="E10" s="510"/>
      <c r="F10" s="510"/>
      <c r="G10" s="510"/>
      <c r="H10" s="510"/>
      <c r="I10" s="511"/>
    </row>
    <row r="11" spans="1:9" s="229" customFormat="1" ht="12.75" hidden="1" customHeight="1" x14ac:dyDescent="0.2">
      <c r="A11" s="232" t="str">
        <f>+VLOOKUP(B11,[1]RESUMEN!$B$10:$D$134,2,0)</f>
        <v>01.01</v>
      </c>
      <c r="B11" s="233" t="str">
        <f>+[1]RESUMEN!B10</f>
        <v>OBRAS PROVISIONALES Y TRABAJOS PRELIMINARES</v>
      </c>
      <c r="C11" s="234"/>
      <c r="D11" s="235"/>
      <c r="E11" s="235"/>
      <c r="F11" s="235"/>
      <c r="G11" s="235"/>
      <c r="H11" s="235"/>
      <c r="I11" s="236"/>
    </row>
    <row r="12" spans="1:9" s="229" customFormat="1" ht="12.75" hidden="1" customHeight="1" x14ac:dyDescent="0.2">
      <c r="A12" s="237" t="str">
        <f>+VLOOKUP(B12,[1]RESUMEN!$B$10:$D$134,2,0)</f>
        <v>01.01.01.01</v>
      </c>
      <c r="B12" s="238" t="str">
        <f>+[1]RESUMEN!B12</f>
        <v>ALMACEN, OFICINA Y CASETA DE GUARDIANIA</v>
      </c>
      <c r="C12" s="239"/>
      <c r="D12" s="240"/>
      <c r="E12" s="240"/>
      <c r="F12" s="240"/>
      <c r="G12" s="240"/>
      <c r="H12" s="240"/>
      <c r="I12" s="241"/>
    </row>
    <row r="13" spans="1:9" s="229" customFormat="1" ht="12.75" hidden="1" customHeight="1" x14ac:dyDescent="0.2">
      <c r="A13" s="237" t="str">
        <f>+VLOOKUP(B13,[1]RESUMEN!$B$10:$D$134,2,0)</f>
        <v>01.01.01.04</v>
      </c>
      <c r="B13" s="238" t="str">
        <f>+[1]RESUMEN!B15</f>
        <v>CARTEL DE IDENTIFICACION DE OBRA DE 7.20 X 3.60 m</v>
      </c>
      <c r="C13" s="239"/>
      <c r="D13" s="240"/>
      <c r="E13" s="240"/>
      <c r="F13" s="240"/>
      <c r="G13" s="240"/>
      <c r="H13" s="240"/>
      <c r="I13" s="241"/>
    </row>
    <row r="14" spans="1:9" s="229" customFormat="1" ht="12.75" hidden="1" customHeight="1" x14ac:dyDescent="0.2">
      <c r="A14" s="237" t="str">
        <f>+VLOOKUP(B14,[1]RESUMEN!$B$10:$D$134,2,0)</f>
        <v>01.01.01.03</v>
      </c>
      <c r="B14" s="238" t="str">
        <f>+[1]RESUMEN!B14</f>
        <v>CERCO PROVISIONAL DE TRIPLAY</v>
      </c>
      <c r="C14" s="239"/>
      <c r="D14" s="240"/>
      <c r="E14" s="240"/>
      <c r="F14" s="240"/>
      <c r="G14" s="240"/>
      <c r="H14" s="240"/>
      <c r="I14" s="241"/>
    </row>
    <row r="15" spans="1:9" s="229" customFormat="1" ht="12.75" hidden="1" customHeight="1" x14ac:dyDescent="0.2">
      <c r="A15" s="237" t="str">
        <f>+VLOOKUP(B15,[1]RESUMEN!$B$10:$D$134,2,0)</f>
        <v>01.02.01</v>
      </c>
      <c r="B15" s="238" t="str">
        <f>+[1]RESUMEN!B44</f>
        <v>ELABORACION, IMPLEMENTACION Y ADMINISTRACION DEL PLAN DE SEGURIDAD Y SALUD EN EL TRABAJO</v>
      </c>
      <c r="C15" s="239"/>
      <c r="D15" s="240"/>
      <c r="E15" s="240"/>
      <c r="F15" s="240"/>
      <c r="G15" s="240"/>
      <c r="H15" s="240"/>
      <c r="I15" s="241"/>
    </row>
    <row r="16" spans="1:9" s="229" customFormat="1" ht="12.75" hidden="1" customHeight="1" x14ac:dyDescent="0.2">
      <c r="A16" s="242" t="e">
        <f>+VLOOKUP(B16,[1]RESUMEN!$B$10:$D$134,2,0)</f>
        <v>#REF!</v>
      </c>
      <c r="B16" s="243" t="e">
        <f>+[1]RESUMEN!#REF!</f>
        <v>#REF!</v>
      </c>
      <c r="C16" s="239"/>
      <c r="D16" s="240"/>
      <c r="E16" s="240"/>
      <c r="F16" s="240"/>
      <c r="G16" s="240"/>
      <c r="H16" s="240"/>
      <c r="I16" s="241"/>
    </row>
    <row r="17" spans="1:9" s="229" customFormat="1" ht="12.75" hidden="1" customHeight="1" x14ac:dyDescent="0.2">
      <c r="A17" s="242" t="str">
        <f>+VLOOKUP(B17,[1]RESUMEN!$B$10:$D$134,2,0)</f>
        <v>01.01.03</v>
      </c>
      <c r="B17" s="244" t="str">
        <f>+[1]RESUMEN!B18</f>
        <v>DESMONTAJES</v>
      </c>
      <c r="C17" s="239"/>
      <c r="D17" s="240"/>
      <c r="E17" s="240"/>
      <c r="F17" s="240"/>
      <c r="G17" s="240"/>
      <c r="H17" s="240"/>
      <c r="I17" s="241"/>
    </row>
    <row r="18" spans="1:9" s="229" customFormat="1" ht="12.75" hidden="1" customHeight="1" x14ac:dyDescent="0.2">
      <c r="A18" s="237" t="str">
        <f>+VLOOKUP(B18,[1]RESUMEN!$B$10:$D$134,2,0)</f>
        <v>01.01.03.01</v>
      </c>
      <c r="B18" s="245" t="str">
        <f>+[1]RESUMEN!B19</f>
        <v>DESMONTAJE DE PORTONES METALICOS</v>
      </c>
      <c r="C18" s="239"/>
      <c r="D18" s="240"/>
      <c r="E18" s="240"/>
      <c r="F18" s="240"/>
      <c r="G18" s="240"/>
      <c r="H18" s="240"/>
      <c r="I18" s="246"/>
    </row>
    <row r="19" spans="1:9" s="229" customFormat="1" ht="12.75" hidden="1" customHeight="1" x14ac:dyDescent="0.2">
      <c r="A19" s="237" t="str">
        <f>+VLOOKUP(B19,[1]RESUMEN!$B$10:$D$134,2,0)</f>
        <v>01.01.03.02</v>
      </c>
      <c r="B19" s="245" t="str">
        <f>+[1]RESUMEN!B20</f>
        <v>DESMONTAJE DE APARATOS SANITARIOS</v>
      </c>
      <c r="C19" s="239"/>
      <c r="D19" s="240"/>
      <c r="E19" s="240"/>
      <c r="F19" s="240"/>
      <c r="G19" s="240"/>
      <c r="H19" s="240"/>
      <c r="I19" s="246"/>
    </row>
    <row r="20" spans="1:9" s="229" customFormat="1" ht="12.75" hidden="1" customHeight="1" x14ac:dyDescent="0.2">
      <c r="A20" s="237" t="str">
        <f>+VLOOKUP(B20,[1]RESUMEN!$B$10:$D$134,2,0)</f>
        <v>01.01.03.03</v>
      </c>
      <c r="B20" s="245" t="str">
        <f>+[1]RESUMEN!B21</f>
        <v>DESMONTAJE DE PUERTAS METALICAS</v>
      </c>
      <c r="C20" s="239"/>
      <c r="D20" s="240"/>
      <c r="E20" s="240"/>
      <c r="F20" s="240"/>
      <c r="G20" s="240"/>
      <c r="H20" s="240"/>
      <c r="I20" s="246"/>
    </row>
    <row r="21" spans="1:9" s="229" customFormat="1" ht="12.75" hidden="1" customHeight="1" x14ac:dyDescent="0.2">
      <c r="A21" s="237" t="str">
        <f>+VLOOKUP(B21,[1]RESUMEN!$B$10:$D$134,2,0)</f>
        <v>01.01.03.04</v>
      </c>
      <c r="B21" s="245" t="str">
        <f>+[1]RESUMEN!B22</f>
        <v>DESMONTAJE DE PUERTAS DE MADERA</v>
      </c>
      <c r="C21" s="239"/>
      <c r="D21" s="240"/>
      <c r="E21" s="240"/>
      <c r="F21" s="240"/>
      <c r="G21" s="240"/>
      <c r="H21" s="240"/>
      <c r="I21" s="246"/>
    </row>
    <row r="22" spans="1:9" s="229" customFormat="1" ht="12.75" hidden="1" customHeight="1" x14ac:dyDescent="0.2">
      <c r="A22" s="237" t="str">
        <f>+VLOOKUP(B22,[1]RESUMEN!$B$10:$D$134,2,0)</f>
        <v>01.01.03.05</v>
      </c>
      <c r="B22" s="245" t="str">
        <f>+[1]RESUMEN!B23</f>
        <v>DESMONTAJE DE VENTANAS METALICAS</v>
      </c>
      <c r="C22" s="247"/>
      <c r="D22" s="240"/>
      <c r="E22" s="240"/>
      <c r="F22" s="240"/>
      <c r="G22" s="240"/>
      <c r="H22" s="240"/>
      <c r="I22" s="241"/>
    </row>
    <row r="23" spans="1:9" s="229" customFormat="1" ht="12.75" hidden="1" customHeight="1" x14ac:dyDescent="0.2">
      <c r="A23" s="237" t="str">
        <f>+VLOOKUP(B23,[1]RESUMEN!$B$10:$D$134,2,0)</f>
        <v>01.01.03.07</v>
      </c>
      <c r="B23" s="245" t="str">
        <f>+[1]RESUMEN!B25</f>
        <v>DESMONTAJE DE CUBIERTA DE ETERNIT TIPO CALAMINON</v>
      </c>
      <c r="C23" s="239"/>
      <c r="D23" s="240"/>
      <c r="E23" s="240"/>
      <c r="F23" s="240"/>
      <c r="G23" s="240"/>
      <c r="H23" s="240"/>
      <c r="I23" s="241"/>
    </row>
    <row r="24" spans="1:9" s="229" customFormat="1" ht="12.75" hidden="1" customHeight="1" x14ac:dyDescent="0.2">
      <c r="A24" s="237" t="str">
        <f>+VLOOKUP(B24,[1]RESUMEN!$B$10:$D$134,2,0)</f>
        <v>01.01.03.08</v>
      </c>
      <c r="B24" s="245" t="str">
        <f>+[1]RESUMEN!B26</f>
        <v>DESMONTAJE DE CUBIERTA DE FIBROCEMENTO</v>
      </c>
      <c r="C24" s="239"/>
      <c r="D24" s="240"/>
      <c r="E24" s="240"/>
      <c r="F24" s="240"/>
      <c r="G24" s="240"/>
      <c r="H24" s="240"/>
      <c r="I24" s="241"/>
    </row>
    <row r="25" spans="1:9" s="229" customFormat="1" ht="12.75" hidden="1" customHeight="1" x14ac:dyDescent="0.2">
      <c r="A25" s="237" t="str">
        <f>+VLOOKUP(B25,[1]RESUMEN!$B$10:$D$134,2,0)</f>
        <v>01.01.03.10</v>
      </c>
      <c r="B25" s="245" t="str">
        <f>+[1]RESUMEN!B28</f>
        <v>DESMONTAJE DE VIGAS DE TIJERALES METALICOS</v>
      </c>
      <c r="C25" s="239"/>
      <c r="D25" s="240"/>
      <c r="E25" s="240"/>
      <c r="F25" s="240"/>
      <c r="G25" s="240"/>
      <c r="H25" s="240"/>
      <c r="I25" s="241"/>
    </row>
    <row r="26" spans="1:9" s="229" customFormat="1" ht="12.75" hidden="1" customHeight="1" x14ac:dyDescent="0.2">
      <c r="A26" s="242" t="str">
        <f>+VLOOKUP(B26,[1]RESUMEN!$B$10:$D$134,2,0)</f>
        <v>01.01.04</v>
      </c>
      <c r="B26" s="244" t="str">
        <f>+[1]RESUMEN!B29</f>
        <v>DEMOLICIONES</v>
      </c>
      <c r="C26" s="239"/>
      <c r="D26" s="240"/>
      <c r="E26" s="240"/>
      <c r="F26" s="240"/>
      <c r="G26" s="240"/>
      <c r="H26" s="240"/>
      <c r="I26" s="241"/>
    </row>
    <row r="27" spans="1:9" s="229" customFormat="1" ht="12.75" hidden="1" customHeight="1" x14ac:dyDescent="0.2">
      <c r="A27" s="237" t="str">
        <f>+VLOOKUP(B27,[1]RESUMEN!$B$10:$D$134,2,0)</f>
        <v>01.01.04.01</v>
      </c>
      <c r="B27" s="245" t="str">
        <f>+[1]RESUMEN!B30</f>
        <v>DEMOLICION DE MESA DE CONCRETO</v>
      </c>
      <c r="C27" s="239"/>
      <c r="D27" s="240"/>
      <c r="E27" s="240"/>
      <c r="F27" s="240"/>
      <c r="G27" s="240"/>
      <c r="H27" s="240"/>
      <c r="I27" s="241"/>
    </row>
    <row r="28" spans="1:9" s="229" customFormat="1" ht="12.75" hidden="1" customHeight="1" x14ac:dyDescent="0.2">
      <c r="A28" s="237" t="str">
        <f>+VLOOKUP(B28,[1]RESUMEN!$B$10:$D$134,2,0)</f>
        <v>01.01.04.02</v>
      </c>
      <c r="B28" s="245" t="str">
        <f>+[1]RESUMEN!B31</f>
        <v>DEMOLICION DE LOSA ALIGERADO H=20cm</v>
      </c>
      <c r="C28" s="239"/>
      <c r="D28" s="240"/>
      <c r="E28" s="240"/>
      <c r="F28" s="240"/>
      <c r="G28" s="240"/>
      <c r="H28" s="240"/>
      <c r="I28" s="241"/>
    </row>
    <row r="29" spans="1:9" s="229" customFormat="1" ht="12.75" hidden="1" customHeight="1" x14ac:dyDescent="0.2">
      <c r="A29" s="237" t="str">
        <f>+VLOOKUP(B29,[1]RESUMEN!$B$10:$D$134,2,0)</f>
        <v>01.01.04.03</v>
      </c>
      <c r="B29" s="245" t="str">
        <f>+[1]RESUMEN!B32</f>
        <v>DEMOLICIÓN DE MURO DE ALBAÑILERIA DE SOGA</v>
      </c>
      <c r="C29" s="239"/>
      <c r="D29" s="240"/>
      <c r="E29" s="240"/>
      <c r="F29" s="240"/>
      <c r="G29" s="240"/>
      <c r="H29" s="240"/>
      <c r="I29" s="241"/>
    </row>
    <row r="30" spans="1:9" s="229" customFormat="1" ht="12.75" hidden="1" customHeight="1" x14ac:dyDescent="0.2">
      <c r="A30" s="237" t="str">
        <f>+VLOOKUP(B30,[1]RESUMEN!$B$10:$D$134,2,0)</f>
        <v>01.01.04.04</v>
      </c>
      <c r="B30" s="245" t="str">
        <f>+[1]RESUMEN!B33</f>
        <v>DEMOLICIÓN DE MURO DE ALBAÑILERIA DE CABEZA</v>
      </c>
      <c r="C30" s="239"/>
      <c r="D30" s="240"/>
      <c r="E30" s="240"/>
      <c r="F30" s="240"/>
      <c r="G30" s="240"/>
      <c r="H30" s="240"/>
      <c r="I30" s="241"/>
    </row>
    <row r="31" spans="1:9" s="229" customFormat="1" ht="12.75" hidden="1" customHeight="1" x14ac:dyDescent="0.2">
      <c r="A31" s="237" t="str">
        <f>+VLOOKUP(B31,[1]RESUMEN!$B$10:$D$134,2,0)</f>
        <v>01.01.04.05</v>
      </c>
      <c r="B31" s="245" t="str">
        <f>+[1]RESUMEN!B34</f>
        <v>DEMOLICION DE COLUMNAS Y VIGAS</v>
      </c>
      <c r="C31" s="239"/>
      <c r="D31" s="240"/>
      <c r="E31" s="240"/>
      <c r="F31" s="240"/>
      <c r="G31" s="240"/>
      <c r="H31" s="240"/>
      <c r="I31" s="241"/>
    </row>
    <row r="32" spans="1:9" s="229" customFormat="1" ht="12.75" hidden="1" customHeight="1" x14ac:dyDescent="0.2">
      <c r="A32" s="237" t="str">
        <f>+VLOOKUP(B32,[1]RESUMEN!$B$10:$D$134,2,0)</f>
        <v>01.01.04.06</v>
      </c>
      <c r="B32" s="245" t="str">
        <f>+[1]RESUMEN!B35</f>
        <v>DEMOLICION DE SOBRECIMIENTOS Y SARDINELES DE CONCRETO</v>
      </c>
      <c r="C32" s="239"/>
      <c r="D32" s="240"/>
      <c r="E32" s="240"/>
      <c r="F32" s="240"/>
      <c r="G32" s="240"/>
      <c r="H32" s="240"/>
      <c r="I32" s="241"/>
    </row>
    <row r="33" spans="1:9" s="229" customFormat="1" ht="12.75" hidden="1" customHeight="1" x14ac:dyDescent="0.2">
      <c r="A33" s="237" t="str">
        <f>+VLOOKUP(B33,[1]RESUMEN!$B$10:$D$134,2,0)</f>
        <v>01.01.04.08</v>
      </c>
      <c r="B33" s="245" t="str">
        <f>+[1]RESUMEN!B37</f>
        <v>DEMOLICION DE CIMENTACION DE CEMENTO: HORMIGON EN SIST. DE ALBAÑILERIA</v>
      </c>
      <c r="C33" s="239"/>
      <c r="D33" s="240"/>
      <c r="E33" s="240"/>
      <c r="F33" s="240"/>
      <c r="G33" s="240"/>
      <c r="H33" s="240"/>
      <c r="I33" s="241"/>
    </row>
    <row r="34" spans="1:9" s="229" customFormat="1" ht="12.75" hidden="1" customHeight="1" x14ac:dyDescent="0.2">
      <c r="A34" s="237" t="e">
        <f>+VLOOKUP(B34,[1]RESUMEN!$B$10:$D$134,2,0)</f>
        <v>#REF!</v>
      </c>
      <c r="B34" s="245" t="e">
        <f>+[1]RESUMEN!#REF!</f>
        <v>#REF!</v>
      </c>
      <c r="C34" s="239"/>
      <c r="D34" s="240"/>
      <c r="E34" s="240"/>
      <c r="F34" s="240"/>
      <c r="G34" s="240"/>
      <c r="H34" s="240"/>
      <c r="I34" s="241"/>
    </row>
    <row r="35" spans="1:9" s="229" customFormat="1" ht="12.75" hidden="1" customHeight="1" x14ac:dyDescent="0.2">
      <c r="A35" s="237" t="str">
        <f>+VLOOKUP(B35,[1]RESUMEN!$B$10:$D$134,2,0)</f>
        <v>01.01.04.09</v>
      </c>
      <c r="B35" s="245" t="str">
        <f>+[1]RESUMEN!B38</f>
        <v>DEMOLICION DE VEREDAS, GRADAS, RAMPAS Y PISOS DE CONCRETO</v>
      </c>
      <c r="C35" s="239"/>
      <c r="D35" s="240"/>
      <c r="E35" s="240"/>
      <c r="F35" s="240"/>
      <c r="G35" s="240"/>
      <c r="H35" s="240"/>
      <c r="I35" s="241"/>
    </row>
    <row r="36" spans="1:9" s="229" customFormat="1" ht="12.75" hidden="1" customHeight="1" x14ac:dyDescent="0.2">
      <c r="A36" s="237" t="e">
        <f>+VLOOKUP(B36,[1]RESUMEN!$B$10:$D$134,2,0)</f>
        <v>#REF!</v>
      </c>
      <c r="B36" s="245" t="e">
        <f>+[1]RESUMEN!#REF!</f>
        <v>#REF!</v>
      </c>
      <c r="C36" s="239"/>
      <c r="D36" s="240"/>
      <c r="E36" s="240"/>
      <c r="F36" s="240"/>
      <c r="G36" s="240"/>
      <c r="H36" s="240"/>
      <c r="I36" s="241"/>
    </row>
    <row r="37" spans="1:9" s="229" customFormat="1" ht="12.75" hidden="1" customHeight="1" x14ac:dyDescent="0.2">
      <c r="A37" s="237" t="str">
        <f>+VLOOKUP(B37,[1]RESUMEN!$B$10:$D$134,2,0)</f>
        <v>01.01.04.10</v>
      </c>
      <c r="B37" s="245" t="str">
        <f>+[1]RESUMEN!B39</f>
        <v>ACARREO DE MATERIAL DE DEMOLICIONES HASTA 30m</v>
      </c>
      <c r="C37" s="239"/>
      <c r="D37" s="240"/>
      <c r="E37" s="240"/>
      <c r="F37" s="240"/>
      <c r="G37" s="240"/>
      <c r="H37" s="240"/>
      <c r="I37" s="241"/>
    </row>
    <row r="38" spans="1:9" s="229" customFormat="1" ht="12.75" hidden="1" customHeight="1" x14ac:dyDescent="0.2">
      <c r="A38" s="237" t="str">
        <f>+VLOOKUP(B38,[1]RESUMEN!$B$10:$D$134,2,0)</f>
        <v>01.01.04.11</v>
      </c>
      <c r="B38" s="245" t="str">
        <f>+[1]RESUMEN!B40</f>
        <v>ELIMINACIÓN DE MATERIAL DE DEMOLICIONES C/MAQUINARIA</v>
      </c>
      <c r="C38" s="239"/>
      <c r="D38" s="240"/>
      <c r="E38" s="240"/>
      <c r="F38" s="240"/>
      <c r="G38" s="240"/>
      <c r="H38" s="248"/>
      <c r="I38" s="249"/>
    </row>
    <row r="39" spans="1:9" s="229" customFormat="1" ht="12.75" hidden="1" customHeight="1" x14ac:dyDescent="0.2">
      <c r="A39" s="242" t="e">
        <f>+VLOOKUP(B39,[1]RESUMEN!$B$10:$D$134,2,0)</f>
        <v>#REF!</v>
      </c>
      <c r="B39" s="244" t="e">
        <f>+[1]RESUMEN!#REF!</f>
        <v>#REF!</v>
      </c>
      <c r="C39" s="239"/>
      <c r="D39" s="240"/>
      <c r="E39" s="240"/>
      <c r="F39" s="240"/>
      <c r="G39" s="240"/>
      <c r="H39" s="248"/>
      <c r="I39" s="249"/>
    </row>
    <row r="40" spans="1:9" s="229" customFormat="1" ht="12.75" hidden="1" customHeight="1" x14ac:dyDescent="0.2">
      <c r="A40" s="250" t="str">
        <f>+VLOOKUP(B40,[1]RESUMEN!$B$10:$D$134,2,0)</f>
        <v>01.01.02.01</v>
      </c>
      <c r="B40" s="251" t="str">
        <f>+[1]RESUMEN!B17</f>
        <v>LIMPIEZA DE OBRA</v>
      </c>
      <c r="C40" s="252"/>
      <c r="D40" s="253"/>
      <c r="E40" s="253"/>
      <c r="F40" s="253"/>
      <c r="G40" s="253"/>
      <c r="H40" s="254"/>
      <c r="I40" s="255"/>
    </row>
    <row r="41" spans="1:9" s="229" customFormat="1" ht="12.75" customHeight="1" x14ac:dyDescent="0.2">
      <c r="A41" s="256" t="str">
        <f>+RESUMEN!A9</f>
        <v>01</v>
      </c>
      <c r="B41" s="257" t="str">
        <f>+RESUMEN!B9</f>
        <v>ESTRUCTURAS</v>
      </c>
      <c r="C41" s="258"/>
      <c r="D41" s="259"/>
      <c r="E41" s="259"/>
      <c r="F41" s="259"/>
      <c r="G41" s="259"/>
      <c r="H41" s="260"/>
      <c r="I41" s="261"/>
    </row>
    <row r="42" spans="1:9" s="229" customFormat="1" ht="12.75" customHeight="1" x14ac:dyDescent="0.2">
      <c r="A42" s="262" t="str">
        <f>+RESUMEN!A33</f>
        <v>01.02</v>
      </c>
      <c r="B42" s="262" t="str">
        <f>+RESUMEN!B33</f>
        <v>MOVIMIENTO DE TIERRAS</v>
      </c>
      <c r="C42" s="239"/>
      <c r="D42" s="240"/>
      <c r="E42" s="240"/>
      <c r="F42" s="240"/>
      <c r="G42" s="240"/>
      <c r="H42" s="248"/>
      <c r="I42" s="263"/>
    </row>
    <row r="43" spans="1:9" s="229" customFormat="1" ht="12.75" hidden="1" customHeight="1" x14ac:dyDescent="0.2">
      <c r="A43" s="262" t="str">
        <f>+RESUMEN!A34</f>
        <v>01.02.01</v>
      </c>
      <c r="B43" s="262" t="str">
        <f>+RESUMEN!B34</f>
        <v>EXCAVACIONES</v>
      </c>
      <c r="C43" s="239"/>
      <c r="D43" s="240"/>
      <c r="E43" s="240"/>
      <c r="F43" s="240"/>
      <c r="G43" s="240"/>
      <c r="H43" s="248"/>
      <c r="I43" s="263"/>
    </row>
    <row r="44" spans="1:9" s="229" customFormat="1" ht="12.75" hidden="1" customHeight="1" x14ac:dyDescent="0.2">
      <c r="A44" s="262" t="str">
        <f>+RESUMEN!A35</f>
        <v>01.02.01.01</v>
      </c>
      <c r="B44" s="262" t="str">
        <f>+RESUMEN!B35</f>
        <v>EXCAVACIONES DE ZANJAS h= 1.30 m</v>
      </c>
      <c r="C44" s="239"/>
      <c r="D44" s="240"/>
      <c r="E44" s="240"/>
      <c r="F44" s="240"/>
      <c r="G44" s="240"/>
      <c r="H44" s="248"/>
      <c r="I44" s="263"/>
    </row>
    <row r="45" spans="1:9" s="229" customFormat="1" ht="12.75" customHeight="1" x14ac:dyDescent="0.2">
      <c r="A45" s="264" t="str">
        <f>+RESUMEN!A34</f>
        <v>01.02.01</v>
      </c>
      <c r="B45" s="264" t="str">
        <f>+RESUMEN!B34</f>
        <v>EXCAVACIONES</v>
      </c>
      <c r="C45" s="239" t="s">
        <v>13</v>
      </c>
      <c r="D45" s="239"/>
      <c r="E45" s="239"/>
      <c r="F45" s="239"/>
      <c r="G45" s="239"/>
      <c r="H45" s="239"/>
      <c r="I45" s="265">
        <f>SUM(I46:I60)</f>
        <v>105.20237</v>
      </c>
    </row>
    <row r="46" spans="1:9" s="229" customFormat="1" ht="12.75" customHeight="1" x14ac:dyDescent="0.2">
      <c r="A46" s="266" t="str">
        <f>+RESUMEN!A35</f>
        <v>01.02.01.01</v>
      </c>
      <c r="B46" s="266" t="str">
        <f>+RESUMEN!B35</f>
        <v>EXCAVACIONES DE ZANJAS h= 1.30 m</v>
      </c>
      <c r="C46" s="267"/>
      <c r="D46" s="267"/>
      <c r="E46" s="267"/>
      <c r="F46" s="267"/>
      <c r="G46" s="267"/>
      <c r="H46" s="267"/>
      <c r="I46" s="268">
        <f>SUM(H47:H60)</f>
        <v>105.20237</v>
      </c>
    </row>
    <row r="47" spans="1:9" s="229" customFormat="1" ht="12.75" customHeight="1" x14ac:dyDescent="0.2">
      <c r="A47" s="269"/>
      <c r="B47" s="270" t="s">
        <v>54</v>
      </c>
      <c r="C47" s="271" t="s">
        <v>13</v>
      </c>
      <c r="D47" s="272">
        <v>1</v>
      </c>
      <c r="E47" s="272">
        <f>2.7+0.7+1.6+0.7+4.9+0.7+1.7+2.1</f>
        <v>15.1</v>
      </c>
      <c r="F47" s="272">
        <v>0.7</v>
      </c>
      <c r="G47" s="272">
        <v>1.3</v>
      </c>
      <c r="H47" s="272">
        <f t="shared" ref="H47:H60" si="0">PRODUCT(D47:G47)</f>
        <v>13.740999999999998</v>
      </c>
      <c r="I47" s="273"/>
    </row>
    <row r="48" spans="1:9" s="229" customFormat="1" ht="12.75" customHeight="1" x14ac:dyDescent="0.2">
      <c r="A48" s="269"/>
      <c r="B48" s="270" t="s">
        <v>88</v>
      </c>
      <c r="C48" s="271" t="s">
        <v>13</v>
      </c>
      <c r="D48" s="272">
        <v>1</v>
      </c>
      <c r="E48" s="272">
        <f>2+1.9+1.402</f>
        <v>5.3019999999999996</v>
      </c>
      <c r="F48" s="272">
        <v>0.7</v>
      </c>
      <c r="G48" s="272">
        <v>1.3</v>
      </c>
      <c r="H48" s="272">
        <f t="shared" ref="H48" si="1">PRODUCT(D48:G48)</f>
        <v>4.824819999999999</v>
      </c>
      <c r="I48" s="273"/>
    </row>
    <row r="49" spans="1:9" s="229" customFormat="1" ht="12.75" customHeight="1" x14ac:dyDescent="0.2">
      <c r="A49" s="269"/>
      <c r="B49" s="270" t="s">
        <v>89</v>
      </c>
      <c r="C49" s="271" t="s">
        <v>13</v>
      </c>
      <c r="D49" s="272">
        <v>1</v>
      </c>
      <c r="E49" s="272">
        <f>3.6+4.2+4.1</f>
        <v>11.9</v>
      </c>
      <c r="F49" s="272">
        <v>0.7</v>
      </c>
      <c r="G49" s="272">
        <v>1.3</v>
      </c>
      <c r="H49" s="272">
        <f t="shared" si="0"/>
        <v>10.829000000000001</v>
      </c>
      <c r="I49" s="273"/>
    </row>
    <row r="50" spans="1:9" s="229" customFormat="1" ht="12.75" customHeight="1" x14ac:dyDescent="0.2">
      <c r="A50" s="269"/>
      <c r="B50" s="270" t="s">
        <v>126</v>
      </c>
      <c r="C50" s="271" t="s">
        <v>13</v>
      </c>
      <c r="D50" s="272">
        <v>1</v>
      </c>
      <c r="E50" s="272">
        <v>2.2989999999999999</v>
      </c>
      <c r="F50" s="272">
        <v>0.7</v>
      </c>
      <c r="G50" s="272">
        <v>1.3</v>
      </c>
      <c r="H50" s="272">
        <f t="shared" si="0"/>
        <v>2.0920900000000002</v>
      </c>
      <c r="I50" s="273"/>
    </row>
    <row r="51" spans="1:9" s="229" customFormat="1" ht="12.75" customHeight="1" x14ac:dyDescent="0.2">
      <c r="A51" s="269"/>
      <c r="B51" s="270" t="s">
        <v>91</v>
      </c>
      <c r="C51" s="271" t="s">
        <v>13</v>
      </c>
      <c r="D51" s="272">
        <v>1</v>
      </c>
      <c r="E51" s="272">
        <f>1.3+1.3</f>
        <v>2.6</v>
      </c>
      <c r="F51" s="272">
        <v>0.7</v>
      </c>
      <c r="G51" s="272">
        <v>1.3</v>
      </c>
      <c r="H51" s="272">
        <f t="shared" si="0"/>
        <v>2.3659999999999997</v>
      </c>
      <c r="I51" s="273"/>
    </row>
    <row r="52" spans="1:9" s="229" customFormat="1" ht="12.75" customHeight="1" x14ac:dyDescent="0.2">
      <c r="A52" s="269"/>
      <c r="B52" s="270" t="s">
        <v>55</v>
      </c>
      <c r="C52" s="271" t="s">
        <v>13</v>
      </c>
      <c r="D52" s="272">
        <v>1</v>
      </c>
      <c r="E52" s="272">
        <v>8.8849999999999998</v>
      </c>
      <c r="F52" s="272">
        <v>0.7</v>
      </c>
      <c r="G52" s="272">
        <v>1.3</v>
      </c>
      <c r="H52" s="272">
        <f t="shared" ref="H52" si="2">PRODUCT(D52:G52)</f>
        <v>8.08535</v>
      </c>
      <c r="I52" s="273"/>
    </row>
    <row r="53" spans="1:9" s="229" customFormat="1" ht="12.75" customHeight="1" x14ac:dyDescent="0.2">
      <c r="A53" s="269"/>
      <c r="B53" s="270" t="s">
        <v>127</v>
      </c>
      <c r="C53" s="271" t="s">
        <v>13</v>
      </c>
      <c r="D53" s="272">
        <v>1</v>
      </c>
      <c r="E53" s="272">
        <v>11.07</v>
      </c>
      <c r="F53" s="272">
        <v>0.7</v>
      </c>
      <c r="G53" s="272">
        <v>1.3</v>
      </c>
      <c r="H53" s="272">
        <f t="shared" ref="H53" si="3">PRODUCT(D53:G53)</f>
        <v>10.073700000000001</v>
      </c>
      <c r="I53" s="273"/>
    </row>
    <row r="54" spans="1:9" s="229" customFormat="1" ht="12.75" customHeight="1" x14ac:dyDescent="0.2">
      <c r="A54" s="269"/>
      <c r="B54" s="270" t="s">
        <v>128</v>
      </c>
      <c r="C54" s="271" t="s">
        <v>13</v>
      </c>
      <c r="D54" s="272">
        <v>1</v>
      </c>
      <c r="E54" s="272">
        <f>2+11.89</f>
        <v>13.89</v>
      </c>
      <c r="F54" s="272">
        <v>0.7</v>
      </c>
      <c r="G54" s="272">
        <v>1.3</v>
      </c>
      <c r="H54" s="272">
        <f t="shared" si="0"/>
        <v>12.639899999999999</v>
      </c>
      <c r="I54" s="273"/>
    </row>
    <row r="55" spans="1:9" s="229" customFormat="1" ht="12.75" customHeight="1" x14ac:dyDescent="0.2">
      <c r="A55" s="269"/>
      <c r="B55" s="270" t="s">
        <v>122</v>
      </c>
      <c r="C55" s="271" t="s">
        <v>13</v>
      </c>
      <c r="D55" s="272">
        <v>1</v>
      </c>
      <c r="E55" s="272">
        <f>2+1.87</f>
        <v>3.87</v>
      </c>
      <c r="F55" s="272">
        <v>0.7</v>
      </c>
      <c r="G55" s="272">
        <v>1.3</v>
      </c>
      <c r="H55" s="272">
        <f t="shared" ref="H55" si="4">PRODUCT(D55:G55)</f>
        <v>3.5217000000000001</v>
      </c>
      <c r="I55" s="273"/>
    </row>
    <row r="56" spans="1:9" s="229" customFormat="1" ht="12.75" customHeight="1" x14ac:dyDescent="0.2">
      <c r="A56" s="269"/>
      <c r="B56" s="270" t="s">
        <v>129</v>
      </c>
      <c r="C56" s="271" t="s">
        <v>13</v>
      </c>
      <c r="D56" s="272">
        <v>1</v>
      </c>
      <c r="E56" s="272">
        <f>2.7+4.356+4.057+1.875</f>
        <v>12.988</v>
      </c>
      <c r="F56" s="272">
        <v>0.7</v>
      </c>
      <c r="G56" s="272">
        <v>1.3</v>
      </c>
      <c r="H56" s="272">
        <f t="shared" si="0"/>
        <v>11.81908</v>
      </c>
      <c r="I56" s="273"/>
    </row>
    <row r="57" spans="1:9" s="229" customFormat="1" ht="12.75" customHeight="1" x14ac:dyDescent="0.2">
      <c r="A57" s="269"/>
      <c r="B57" s="270" t="s">
        <v>120</v>
      </c>
      <c r="C57" s="271" t="s">
        <v>13</v>
      </c>
      <c r="D57" s="272">
        <v>1</v>
      </c>
      <c r="E57" s="272">
        <v>1.8</v>
      </c>
      <c r="F57" s="272">
        <v>0.7</v>
      </c>
      <c r="G57" s="272">
        <v>1.3</v>
      </c>
      <c r="H57" s="272">
        <f t="shared" si="0"/>
        <v>1.6380000000000001</v>
      </c>
      <c r="I57" s="273"/>
    </row>
    <row r="58" spans="1:9" s="229" customFormat="1" ht="12.75" customHeight="1" x14ac:dyDescent="0.2">
      <c r="A58" s="269"/>
      <c r="B58" s="270" t="s">
        <v>130</v>
      </c>
      <c r="C58" s="271" t="s">
        <v>13</v>
      </c>
      <c r="D58" s="272">
        <v>1</v>
      </c>
      <c r="E58" s="272">
        <f>1.4+2.8+8.903</f>
        <v>13.103</v>
      </c>
      <c r="F58" s="272">
        <v>0.7</v>
      </c>
      <c r="G58" s="272">
        <v>1.3</v>
      </c>
      <c r="H58" s="272">
        <f t="shared" si="0"/>
        <v>11.923729999999999</v>
      </c>
      <c r="I58" s="273"/>
    </row>
    <row r="59" spans="1:9" s="229" customFormat="1" ht="12.75" customHeight="1" x14ac:dyDescent="0.2">
      <c r="A59" s="269"/>
      <c r="B59" s="270" t="s">
        <v>121</v>
      </c>
      <c r="C59" s="271" t="s">
        <v>13</v>
      </c>
      <c r="D59" s="272">
        <v>1</v>
      </c>
      <c r="E59" s="272">
        <f>3.9+0.7+0.7</f>
        <v>5.3</v>
      </c>
      <c r="F59" s="272">
        <v>0.7</v>
      </c>
      <c r="G59" s="272">
        <v>1.3</v>
      </c>
      <c r="H59" s="272">
        <f t="shared" si="0"/>
        <v>4.8229999999999995</v>
      </c>
      <c r="I59" s="273"/>
    </row>
    <row r="60" spans="1:9" s="229" customFormat="1" ht="12.75" customHeight="1" x14ac:dyDescent="0.2">
      <c r="A60" s="269"/>
      <c r="B60" s="270" t="s">
        <v>130</v>
      </c>
      <c r="C60" s="271" t="s">
        <v>13</v>
      </c>
      <c r="D60" s="272">
        <v>1</v>
      </c>
      <c r="E60" s="272">
        <f>1.6+0.7+1.6+0.7+0.8+1.4+0.7</f>
        <v>7.4999999999999991</v>
      </c>
      <c r="F60" s="272">
        <v>0.7</v>
      </c>
      <c r="G60" s="272">
        <v>1.3</v>
      </c>
      <c r="H60" s="272">
        <f t="shared" si="0"/>
        <v>6.8249999999999993</v>
      </c>
      <c r="I60" s="273"/>
    </row>
    <row r="61" spans="1:9" s="229" customFormat="1" ht="12.75" customHeight="1" x14ac:dyDescent="0.2">
      <c r="A61" s="274"/>
      <c r="B61" s="239"/>
      <c r="C61" s="271"/>
      <c r="D61" s="272"/>
      <c r="E61" s="272"/>
      <c r="F61" s="272"/>
      <c r="G61" s="272"/>
      <c r="H61" s="272"/>
      <c r="I61" s="274"/>
    </row>
    <row r="62" spans="1:9" s="229" customFormat="1" ht="12.75" customHeight="1" x14ac:dyDescent="0.2">
      <c r="A62" s="264" t="str">
        <f>+RESUMEN!A36</f>
        <v>01.02.02</v>
      </c>
      <c r="B62" s="264" t="str">
        <f>+RESUMEN!B36</f>
        <v>CORTES</v>
      </c>
      <c r="C62" s="275"/>
      <c r="D62" s="274"/>
      <c r="E62" s="274"/>
      <c r="F62" s="274"/>
      <c r="G62" s="274"/>
      <c r="H62" s="274"/>
      <c r="I62" s="276"/>
    </row>
    <row r="63" spans="1:9" s="229" customFormat="1" ht="12.75" customHeight="1" x14ac:dyDescent="0.2">
      <c r="A63" s="277" t="str">
        <f>+RESUMEN!A37</f>
        <v>01.02.02.01</v>
      </c>
      <c r="B63" s="277" t="str">
        <f>+RESUMEN!B37</f>
        <v>CORTE SUPERFICIAL MANUAL</v>
      </c>
      <c r="C63" s="277" t="s">
        <v>12</v>
      </c>
      <c r="D63" s="277"/>
      <c r="E63" s="277"/>
      <c r="F63" s="277"/>
      <c r="G63" s="277"/>
      <c r="H63" s="277"/>
      <c r="I63" s="278">
        <f>+SUM(H63:H66)</f>
        <v>163.608</v>
      </c>
    </row>
    <row r="64" spans="1:9" s="229" customFormat="1" ht="12.75" customHeight="1" x14ac:dyDescent="0.2">
      <c r="A64" s="269"/>
      <c r="B64" s="270" t="s">
        <v>66</v>
      </c>
      <c r="C64" s="239"/>
      <c r="D64" s="240"/>
      <c r="E64" s="512" t="s">
        <v>15</v>
      </c>
      <c r="F64" s="513"/>
      <c r="G64" s="279"/>
      <c r="H64" s="272"/>
      <c r="I64" s="276"/>
    </row>
    <row r="65" spans="1:9" s="229" customFormat="1" ht="12.75" customHeight="1" x14ac:dyDescent="0.2">
      <c r="A65" s="269"/>
      <c r="B65" s="280"/>
      <c r="C65" s="239"/>
      <c r="D65" s="240">
        <v>1</v>
      </c>
      <c r="E65" s="514">
        <f>44.05+51.67+22.876+6.84+4.49+3.48+17.849+7.4+4.953</f>
        <v>163.608</v>
      </c>
      <c r="F65" s="514"/>
      <c r="G65" s="279"/>
      <c r="H65" s="272">
        <f>+PRODUCT(D65:G65)</f>
        <v>163.608</v>
      </c>
      <c r="I65" s="273"/>
    </row>
    <row r="66" spans="1:9" s="229" customFormat="1" ht="12.75" customHeight="1" x14ac:dyDescent="0.2">
      <c r="A66" s="269"/>
      <c r="B66" s="281"/>
      <c r="C66" s="239"/>
      <c r="D66" s="240"/>
      <c r="E66" s="279"/>
      <c r="F66" s="279"/>
      <c r="G66" s="279"/>
      <c r="H66" s="240"/>
      <c r="I66" s="273"/>
    </row>
    <row r="67" spans="1:9" s="229" customFormat="1" ht="12.75" customHeight="1" x14ac:dyDescent="0.2">
      <c r="A67" s="264" t="str">
        <f>+RESUMEN!A38</f>
        <v>01.02.03</v>
      </c>
      <c r="B67" s="264" t="str">
        <f>+RESUMEN!B38</f>
        <v>RELLENOS</v>
      </c>
      <c r="C67" s="243"/>
      <c r="D67" s="243"/>
      <c r="E67" s="243"/>
      <c r="F67" s="243"/>
      <c r="G67" s="243"/>
      <c r="H67" s="243"/>
      <c r="I67" s="276"/>
    </row>
    <row r="68" spans="1:9" s="229" customFormat="1" ht="12.75" customHeight="1" x14ac:dyDescent="0.2">
      <c r="A68" s="266" t="str">
        <f>+RESUMEN!A39</f>
        <v>01.02.03.01</v>
      </c>
      <c r="B68" s="266" t="str">
        <f>+RESUMEN!B39</f>
        <v>RELLENO COMPACTADO CON EQUIPO Y PIEDRA MEDIANA e=4"</v>
      </c>
      <c r="C68" s="277" t="s">
        <v>12</v>
      </c>
      <c r="D68" s="277"/>
      <c r="E68" s="277"/>
      <c r="F68" s="277"/>
      <c r="G68" s="277"/>
      <c r="H68" s="277"/>
      <c r="I68" s="278">
        <f>H70</f>
        <v>163.608</v>
      </c>
    </row>
    <row r="69" spans="1:9" s="229" customFormat="1" ht="12.75" customHeight="1" x14ac:dyDescent="0.2">
      <c r="A69" s="269"/>
      <c r="B69" s="282"/>
      <c r="C69" s="271"/>
      <c r="D69" s="272"/>
      <c r="E69" s="515" t="s">
        <v>15</v>
      </c>
      <c r="F69" s="516"/>
      <c r="G69" s="272"/>
      <c r="H69" s="248"/>
      <c r="I69" s="273"/>
    </row>
    <row r="70" spans="1:9" s="229" customFormat="1" ht="12.75" customHeight="1" x14ac:dyDescent="0.2">
      <c r="A70" s="269"/>
      <c r="B70" s="270" t="s">
        <v>124</v>
      </c>
      <c r="C70" s="271" t="s">
        <v>12</v>
      </c>
      <c r="D70" s="272">
        <v>1</v>
      </c>
      <c r="E70" s="514">
        <f>+E65</f>
        <v>163.608</v>
      </c>
      <c r="F70" s="514"/>
      <c r="G70" s="272"/>
      <c r="H70" s="272">
        <f>PRODUCT(D70:G70)</f>
        <v>163.608</v>
      </c>
      <c r="I70" s="273"/>
    </row>
    <row r="71" spans="1:9" s="229" customFormat="1" ht="12.75" customHeight="1" x14ac:dyDescent="0.2">
      <c r="A71" s="269"/>
      <c r="B71" s="283"/>
      <c r="C71" s="284"/>
      <c r="D71" s="272"/>
      <c r="E71" s="285"/>
      <c r="F71" s="285"/>
      <c r="G71" s="272"/>
      <c r="H71" s="272"/>
      <c r="I71" s="273"/>
    </row>
    <row r="72" spans="1:9" s="229" customFormat="1" ht="12.75" customHeight="1" x14ac:dyDescent="0.2">
      <c r="A72" s="264" t="str">
        <f>+RESUMEN!A40</f>
        <v>01.02.04</v>
      </c>
      <c r="B72" s="264" t="str">
        <f>+RESUMEN!B40</f>
        <v>NIVELACIÓN INTERIOR Y APISONADO</v>
      </c>
      <c r="C72" s="271"/>
      <c r="D72" s="272"/>
      <c r="E72" s="285"/>
      <c r="F72" s="286"/>
      <c r="G72" s="272"/>
      <c r="H72" s="272"/>
      <c r="I72" s="287"/>
    </row>
    <row r="73" spans="1:9" s="229" customFormat="1" ht="12.75" customHeight="1" x14ac:dyDescent="0.2">
      <c r="A73" s="266" t="str">
        <f>+RESUMEN!A41</f>
        <v>01.02.04.01</v>
      </c>
      <c r="B73" s="288" t="str">
        <f>+RESUMEN!B41</f>
        <v>NIVELACIÓN INTERIOR Y APISONADO PARA FALSO PISO</v>
      </c>
      <c r="C73" s="267" t="s">
        <v>12</v>
      </c>
      <c r="D73" s="289"/>
      <c r="E73" s="289"/>
      <c r="F73" s="289"/>
      <c r="G73" s="289"/>
      <c r="H73" s="289"/>
      <c r="I73" s="278">
        <f>+SUM(H74:H77)</f>
        <v>155.692284</v>
      </c>
    </row>
    <row r="74" spans="1:9" s="229" customFormat="1" ht="12.75" customHeight="1" x14ac:dyDescent="0.2">
      <c r="A74" s="290"/>
      <c r="B74" s="291"/>
      <c r="C74" s="239"/>
      <c r="D74" s="240"/>
      <c r="E74" s="493" t="s">
        <v>16</v>
      </c>
      <c r="F74" s="493"/>
      <c r="G74" s="240"/>
      <c r="H74" s="272"/>
      <c r="I74" s="287"/>
    </row>
    <row r="75" spans="1:9" s="229" customFormat="1" ht="12.75" customHeight="1" x14ac:dyDescent="0.2">
      <c r="A75" s="290"/>
      <c r="B75" s="291"/>
      <c r="C75" s="239" t="s">
        <v>12</v>
      </c>
      <c r="D75" s="240">
        <v>1</v>
      </c>
      <c r="E75" s="491">
        <f>+H80</f>
        <v>155.692284</v>
      </c>
      <c r="F75" s="492"/>
      <c r="G75" s="240"/>
      <c r="H75" s="272">
        <f>PRODUCT(D75:G75)</f>
        <v>155.692284</v>
      </c>
      <c r="I75" s="287"/>
    </row>
    <row r="76" spans="1:9" s="229" customFormat="1" ht="12.75" customHeight="1" x14ac:dyDescent="0.2">
      <c r="A76" s="290"/>
      <c r="B76" s="291"/>
      <c r="C76" s="239"/>
      <c r="D76" s="240"/>
      <c r="E76" s="292"/>
      <c r="F76" s="293"/>
      <c r="G76" s="240"/>
      <c r="H76" s="272"/>
      <c r="I76" s="287"/>
    </row>
    <row r="77" spans="1:9" s="229" customFormat="1" ht="12.75" customHeight="1" x14ac:dyDescent="0.2">
      <c r="A77" s="264" t="str">
        <f>+RESUMEN!A42</f>
        <v>01.02.05</v>
      </c>
      <c r="B77" s="264" t="str">
        <f>+RESUMEN!B42</f>
        <v>ELIMINACIÓN DE MATERIAL EXCEDENTE</v>
      </c>
      <c r="C77" s="239"/>
      <c r="D77" s="240"/>
      <c r="E77" s="240"/>
      <c r="F77" s="240"/>
      <c r="G77" s="240"/>
      <c r="H77" s="240"/>
      <c r="I77" s="287"/>
    </row>
    <row r="78" spans="1:9" s="229" customFormat="1" ht="12.75" customHeight="1" x14ac:dyDescent="0.2">
      <c r="A78" s="266" t="str">
        <f>+RESUMEN!A43</f>
        <v>01.02.05.01</v>
      </c>
      <c r="B78" s="288" t="str">
        <f>+RESUMEN!B43</f>
        <v>ACARREO INTERNO, MATERIAL PROCEDENTE DE EXCAVACIONES Y CORTE</v>
      </c>
      <c r="C78" s="267" t="s">
        <v>13</v>
      </c>
      <c r="D78" s="289"/>
      <c r="E78" s="289"/>
      <c r="F78" s="289"/>
      <c r="G78" s="289"/>
      <c r="H78" s="289"/>
      <c r="I78" s="268">
        <f>+SUM(H79:H82)</f>
        <v>155.692284</v>
      </c>
    </row>
    <row r="79" spans="1:9" s="229" customFormat="1" ht="12.75" customHeight="1" x14ac:dyDescent="0.2">
      <c r="A79" s="290"/>
      <c r="B79" s="294"/>
      <c r="C79" s="271"/>
      <c r="D79" s="240"/>
      <c r="E79" s="493" t="s">
        <v>84</v>
      </c>
      <c r="F79" s="493"/>
      <c r="G79" s="295" t="s">
        <v>17</v>
      </c>
      <c r="H79" s="240"/>
      <c r="I79" s="287"/>
    </row>
    <row r="80" spans="1:9" s="229" customFormat="1" ht="12.75" customHeight="1" x14ac:dyDescent="0.2">
      <c r="A80" s="290"/>
      <c r="B80" s="296" t="s">
        <v>83</v>
      </c>
      <c r="C80" s="271" t="s">
        <v>13</v>
      </c>
      <c r="D80" s="240">
        <v>1</v>
      </c>
      <c r="E80" s="494">
        <f>I45+(I63*0.15)</f>
        <v>129.74357000000001</v>
      </c>
      <c r="F80" s="494"/>
      <c r="G80" s="297">
        <v>1.2</v>
      </c>
      <c r="H80" s="298">
        <f>PRODUCT(D80:G80)</f>
        <v>155.692284</v>
      </c>
      <c r="I80" s="287"/>
    </row>
    <row r="81" spans="1:9" s="229" customFormat="1" ht="12.75" customHeight="1" x14ac:dyDescent="0.2">
      <c r="A81" s="290"/>
      <c r="B81" s="296"/>
      <c r="C81" s="299"/>
      <c r="D81" s="240"/>
      <c r="E81" s="495"/>
      <c r="F81" s="496"/>
      <c r="G81" s="297"/>
      <c r="H81" s="298"/>
      <c r="I81" s="287"/>
    </row>
    <row r="82" spans="1:9" s="229" customFormat="1" ht="12.75" hidden="1" customHeight="1" x14ac:dyDescent="0.2">
      <c r="A82" s="290"/>
      <c r="B82" s="300" t="e">
        <f>+[1]RESUMEN!#REF!</f>
        <v>#REF!</v>
      </c>
      <c r="C82" s="239"/>
      <c r="D82" s="237"/>
      <c r="E82" s="301"/>
      <c r="F82" s="301"/>
      <c r="G82" s="302"/>
      <c r="H82" s="301"/>
      <c r="I82" s="287"/>
    </row>
    <row r="83" spans="1:9" s="229" customFormat="1" ht="12.75" customHeight="1" x14ac:dyDescent="0.2">
      <c r="A83" s="290"/>
      <c r="B83" s="303"/>
      <c r="C83" s="239"/>
      <c r="D83" s="240"/>
      <c r="E83" s="237"/>
      <c r="F83" s="237"/>
      <c r="H83" s="240"/>
      <c r="I83" s="287"/>
    </row>
    <row r="84" spans="1:9" s="229" customFormat="1" ht="12.75" customHeight="1" x14ac:dyDescent="0.2">
      <c r="A84" s="304" t="str">
        <f>+RESUMEN!A44</f>
        <v>01.03</v>
      </c>
      <c r="B84" s="304" t="str">
        <f>+RESUMEN!B44</f>
        <v>CONCRETO SIMPLE</v>
      </c>
      <c r="C84" s="239"/>
      <c r="D84" s="240"/>
      <c r="E84" s="240"/>
      <c r="F84" s="240"/>
      <c r="G84" s="240"/>
      <c r="H84" s="240"/>
      <c r="I84" s="287"/>
    </row>
    <row r="85" spans="1:9" s="229" customFormat="1" ht="12.75" hidden="1" customHeight="1" x14ac:dyDescent="0.2">
      <c r="A85" s="290"/>
      <c r="B85" s="305" t="str">
        <f>+[1]RESUMEN!B66</f>
        <v>SOLADOS CONCRETO f'c=100 kg/cm2 h=6" EN CISTERNA</v>
      </c>
      <c r="C85" s="239"/>
      <c r="D85" s="240"/>
      <c r="E85" s="240"/>
      <c r="F85" s="240"/>
      <c r="G85" s="240"/>
      <c r="H85" s="240"/>
      <c r="I85" s="287"/>
    </row>
    <row r="86" spans="1:9" s="229" customFormat="1" ht="12.75" customHeight="1" x14ac:dyDescent="0.2">
      <c r="A86" s="264" t="str">
        <f>+RESUMEN!A45</f>
        <v>01.03.01</v>
      </c>
      <c r="B86" s="264" t="str">
        <f>+RESUMEN!B45</f>
        <v>CIMIENTOS CORRIDOS</v>
      </c>
      <c r="C86" s="239"/>
      <c r="D86" s="240"/>
      <c r="E86" s="240"/>
      <c r="F86" s="240"/>
      <c r="G86" s="240"/>
      <c r="H86" s="240"/>
      <c r="I86" s="287"/>
    </row>
    <row r="87" spans="1:9" s="229" customFormat="1" ht="12.75" customHeight="1" x14ac:dyDescent="0.2">
      <c r="A87" s="266" t="str">
        <f>+RESUMEN!A46</f>
        <v>01.03.01.01</v>
      </c>
      <c r="B87" s="288" t="str">
        <f>+RESUMEN!B46</f>
        <v>CIMIENTO CORRIDO 1:10 + 30% PG. F'c&gt;=140 Kg/cm2</v>
      </c>
      <c r="C87" s="267" t="s">
        <v>13</v>
      </c>
      <c r="D87" s="289"/>
      <c r="E87" s="289"/>
      <c r="F87" s="289"/>
      <c r="G87" s="289"/>
      <c r="H87" s="289"/>
      <c r="I87" s="278">
        <f>SUM(H89:H102)</f>
        <v>105.20237</v>
      </c>
    </row>
    <row r="88" spans="1:9" s="229" customFormat="1" ht="12.75" customHeight="1" x14ac:dyDescent="0.2">
      <c r="A88" s="269"/>
      <c r="B88" s="306"/>
      <c r="C88" s="299"/>
      <c r="D88" s="272"/>
      <c r="E88" s="240"/>
      <c r="F88" s="240"/>
      <c r="G88" s="272"/>
      <c r="H88" s="272"/>
      <c r="I88" s="287"/>
    </row>
    <row r="89" spans="1:9" s="229" customFormat="1" ht="12.75" customHeight="1" x14ac:dyDescent="0.2">
      <c r="A89" s="269"/>
      <c r="B89" s="270" t="str">
        <f t="shared" ref="B89:B102" si="5">+B47</f>
        <v>EJE A</v>
      </c>
      <c r="C89" s="271" t="s">
        <v>13</v>
      </c>
      <c r="D89" s="272">
        <v>1</v>
      </c>
      <c r="E89" s="240">
        <f t="shared" ref="E89:E102" si="6">+E47</f>
        <v>15.1</v>
      </c>
      <c r="F89" s="240">
        <v>0.7</v>
      </c>
      <c r="G89" s="272">
        <v>1.3</v>
      </c>
      <c r="H89" s="272">
        <f>PRODUCT(D89:G89)</f>
        <v>13.740999999999998</v>
      </c>
      <c r="I89" s="287"/>
    </row>
    <row r="90" spans="1:9" s="229" customFormat="1" ht="12.75" customHeight="1" x14ac:dyDescent="0.2">
      <c r="A90" s="269"/>
      <c r="B90" s="270" t="str">
        <f t="shared" si="5"/>
        <v>EJE A'</v>
      </c>
      <c r="C90" s="271" t="s">
        <v>13</v>
      </c>
      <c r="D90" s="272">
        <v>1</v>
      </c>
      <c r="E90" s="240">
        <f t="shared" si="6"/>
        <v>5.3019999999999996</v>
      </c>
      <c r="F90" s="240">
        <v>0.7</v>
      </c>
      <c r="G90" s="272">
        <v>1.3</v>
      </c>
      <c r="H90" s="272">
        <f t="shared" ref="H90:H102" si="7">PRODUCT(D90:G90)</f>
        <v>4.824819999999999</v>
      </c>
      <c r="I90" s="287"/>
    </row>
    <row r="91" spans="1:9" s="229" customFormat="1" ht="12.75" customHeight="1" x14ac:dyDescent="0.2">
      <c r="A91" s="269"/>
      <c r="B91" s="270" t="str">
        <f t="shared" si="5"/>
        <v>EJE B</v>
      </c>
      <c r="C91" s="271" t="s">
        <v>13</v>
      </c>
      <c r="D91" s="272">
        <v>1</v>
      </c>
      <c r="E91" s="240">
        <f t="shared" si="6"/>
        <v>11.9</v>
      </c>
      <c r="F91" s="240">
        <v>0.7</v>
      </c>
      <c r="G91" s="272">
        <v>1.3</v>
      </c>
      <c r="H91" s="272">
        <f t="shared" si="7"/>
        <v>10.829000000000001</v>
      </c>
      <c r="I91" s="287"/>
    </row>
    <row r="92" spans="1:9" s="229" customFormat="1" ht="12.75" customHeight="1" x14ac:dyDescent="0.2">
      <c r="A92" s="269"/>
      <c r="B92" s="270" t="str">
        <f t="shared" si="5"/>
        <v>EJE B'</v>
      </c>
      <c r="C92" s="271" t="s">
        <v>13</v>
      </c>
      <c r="D92" s="272">
        <v>1</v>
      </c>
      <c r="E92" s="240">
        <f t="shared" si="6"/>
        <v>2.2989999999999999</v>
      </c>
      <c r="F92" s="240">
        <v>0.7</v>
      </c>
      <c r="G92" s="272">
        <v>1.3</v>
      </c>
      <c r="H92" s="272">
        <f t="shared" si="7"/>
        <v>2.0920900000000002</v>
      </c>
      <c r="I92" s="287"/>
    </row>
    <row r="93" spans="1:9" s="229" customFormat="1" ht="12.75" customHeight="1" x14ac:dyDescent="0.2">
      <c r="A93" s="269"/>
      <c r="B93" s="270" t="str">
        <f t="shared" si="5"/>
        <v>EJE D</v>
      </c>
      <c r="C93" s="271" t="s">
        <v>13</v>
      </c>
      <c r="D93" s="272">
        <v>1</v>
      </c>
      <c r="E93" s="240">
        <f t="shared" si="6"/>
        <v>2.6</v>
      </c>
      <c r="F93" s="240">
        <v>0.7</v>
      </c>
      <c r="G93" s="272">
        <v>1.3</v>
      </c>
      <c r="H93" s="272">
        <f t="shared" si="7"/>
        <v>2.3659999999999997</v>
      </c>
      <c r="I93" s="287"/>
    </row>
    <row r="94" spans="1:9" s="229" customFormat="1" ht="12.75" customHeight="1" x14ac:dyDescent="0.2">
      <c r="A94" s="269"/>
      <c r="B94" s="270" t="str">
        <f t="shared" si="5"/>
        <v>EJE E</v>
      </c>
      <c r="C94" s="271" t="s">
        <v>13</v>
      </c>
      <c r="D94" s="272">
        <v>1</v>
      </c>
      <c r="E94" s="240">
        <f t="shared" si="6"/>
        <v>8.8849999999999998</v>
      </c>
      <c r="F94" s="240">
        <v>0.7</v>
      </c>
      <c r="G94" s="272">
        <v>1.3</v>
      </c>
      <c r="H94" s="272">
        <f t="shared" si="7"/>
        <v>8.08535</v>
      </c>
      <c r="I94" s="287"/>
    </row>
    <row r="95" spans="1:9" s="229" customFormat="1" ht="12.75" customHeight="1" x14ac:dyDescent="0.2">
      <c r="A95" s="269"/>
      <c r="B95" s="270" t="str">
        <f t="shared" si="5"/>
        <v>EJE C-E</v>
      </c>
      <c r="C95" s="271" t="s">
        <v>13</v>
      </c>
      <c r="D95" s="272">
        <v>1</v>
      </c>
      <c r="E95" s="240">
        <f t="shared" si="6"/>
        <v>11.07</v>
      </c>
      <c r="F95" s="240">
        <v>0.7</v>
      </c>
      <c r="G95" s="272">
        <v>1.3</v>
      </c>
      <c r="H95" s="272">
        <f t="shared" si="7"/>
        <v>10.073700000000001</v>
      </c>
      <c r="I95" s="287"/>
    </row>
    <row r="96" spans="1:9" s="229" customFormat="1" ht="12.75" customHeight="1" x14ac:dyDescent="0.2">
      <c r="A96" s="269"/>
      <c r="B96" s="270" t="str">
        <f t="shared" si="5"/>
        <v>EJE 8</v>
      </c>
      <c r="C96" s="271" t="s">
        <v>13</v>
      </c>
      <c r="D96" s="272">
        <v>1</v>
      </c>
      <c r="E96" s="240">
        <f t="shared" si="6"/>
        <v>13.89</v>
      </c>
      <c r="F96" s="240">
        <v>0.7</v>
      </c>
      <c r="G96" s="272">
        <v>1.3</v>
      </c>
      <c r="H96" s="272">
        <f t="shared" si="7"/>
        <v>12.639899999999999</v>
      </c>
      <c r="I96" s="287"/>
    </row>
    <row r="97" spans="1:9" s="229" customFormat="1" ht="12.75" customHeight="1" x14ac:dyDescent="0.2">
      <c r="A97" s="269"/>
      <c r="B97" s="270" t="str">
        <f t="shared" si="5"/>
        <v>EJE 8-9</v>
      </c>
      <c r="C97" s="271" t="s">
        <v>13</v>
      </c>
      <c r="D97" s="272">
        <v>1</v>
      </c>
      <c r="E97" s="240">
        <f t="shared" si="6"/>
        <v>3.87</v>
      </c>
      <c r="F97" s="240">
        <v>0.7</v>
      </c>
      <c r="G97" s="272">
        <v>1.3</v>
      </c>
      <c r="H97" s="272">
        <f t="shared" si="7"/>
        <v>3.5217000000000001</v>
      </c>
      <c r="I97" s="287"/>
    </row>
    <row r="98" spans="1:9" s="229" customFormat="1" ht="12.75" customHeight="1" x14ac:dyDescent="0.2">
      <c r="A98" s="269"/>
      <c r="B98" s="270" t="str">
        <f t="shared" si="5"/>
        <v>EJE 9</v>
      </c>
      <c r="C98" s="271" t="s">
        <v>13</v>
      </c>
      <c r="D98" s="272">
        <v>1</v>
      </c>
      <c r="E98" s="240">
        <f t="shared" si="6"/>
        <v>12.988</v>
      </c>
      <c r="F98" s="240">
        <v>0.7</v>
      </c>
      <c r="G98" s="272">
        <v>1.3</v>
      </c>
      <c r="H98" s="272">
        <f t="shared" si="7"/>
        <v>11.81908</v>
      </c>
      <c r="I98" s="287"/>
    </row>
    <row r="99" spans="1:9" s="229" customFormat="1" ht="12.75" customHeight="1" x14ac:dyDescent="0.2">
      <c r="A99" s="269"/>
      <c r="B99" s="270" t="str">
        <f t="shared" si="5"/>
        <v>EJE 9-10</v>
      </c>
      <c r="C99" s="271" t="s">
        <v>13</v>
      </c>
      <c r="D99" s="272">
        <v>1</v>
      </c>
      <c r="E99" s="240">
        <f t="shared" si="6"/>
        <v>1.8</v>
      </c>
      <c r="F99" s="240">
        <v>0.7</v>
      </c>
      <c r="G99" s="272">
        <v>1.3</v>
      </c>
      <c r="H99" s="272">
        <f t="shared" si="7"/>
        <v>1.6380000000000001</v>
      </c>
      <c r="I99" s="287"/>
    </row>
    <row r="100" spans="1:9" s="229" customFormat="1" ht="12.75" customHeight="1" x14ac:dyDescent="0.2">
      <c r="A100" s="269"/>
      <c r="B100" s="270" t="str">
        <f t="shared" si="5"/>
        <v>EJE 10</v>
      </c>
      <c r="C100" s="271" t="s">
        <v>13</v>
      </c>
      <c r="D100" s="272">
        <v>1</v>
      </c>
      <c r="E100" s="240">
        <f t="shared" si="6"/>
        <v>13.103</v>
      </c>
      <c r="F100" s="240">
        <v>0.7</v>
      </c>
      <c r="G100" s="272">
        <v>1.3</v>
      </c>
      <c r="H100" s="272">
        <f t="shared" si="7"/>
        <v>11.923729999999999</v>
      </c>
      <c r="I100" s="287"/>
    </row>
    <row r="101" spans="1:9" s="229" customFormat="1" ht="12.75" customHeight="1" x14ac:dyDescent="0.2">
      <c r="A101" s="269"/>
      <c r="B101" s="270" t="str">
        <f t="shared" si="5"/>
        <v>EJE 10-11</v>
      </c>
      <c r="C101" s="271" t="s">
        <v>13</v>
      </c>
      <c r="D101" s="272">
        <v>1</v>
      </c>
      <c r="E101" s="240">
        <f t="shared" si="6"/>
        <v>5.3</v>
      </c>
      <c r="F101" s="240">
        <v>0.7</v>
      </c>
      <c r="G101" s="272">
        <v>1.3</v>
      </c>
      <c r="H101" s="272">
        <f t="shared" si="7"/>
        <v>4.8229999999999995</v>
      </c>
      <c r="I101" s="287"/>
    </row>
    <row r="102" spans="1:9" s="229" customFormat="1" ht="12.75" customHeight="1" x14ac:dyDescent="0.2">
      <c r="A102" s="269"/>
      <c r="B102" s="270" t="str">
        <f t="shared" si="5"/>
        <v>EJE 10</v>
      </c>
      <c r="C102" s="271" t="s">
        <v>13</v>
      </c>
      <c r="D102" s="272">
        <v>1</v>
      </c>
      <c r="E102" s="240">
        <f t="shared" si="6"/>
        <v>7.4999999999999991</v>
      </c>
      <c r="F102" s="240">
        <v>0.7</v>
      </c>
      <c r="G102" s="272">
        <v>1.3</v>
      </c>
      <c r="H102" s="272">
        <f t="shared" si="7"/>
        <v>6.8249999999999993</v>
      </c>
      <c r="I102" s="287"/>
    </row>
    <row r="103" spans="1:9" s="229" customFormat="1" ht="12.75" customHeight="1" x14ac:dyDescent="0.2">
      <c r="A103" s="269"/>
      <c r="B103" s="306"/>
      <c r="C103" s="271"/>
      <c r="D103" s="272"/>
      <c r="E103" s="240"/>
      <c r="F103" s="240"/>
      <c r="G103" s="272"/>
      <c r="H103" s="272"/>
      <c r="I103" s="287"/>
    </row>
    <row r="104" spans="1:9" s="229" customFormat="1" ht="12.75" customHeight="1" x14ac:dyDescent="0.2">
      <c r="A104" s="264" t="str">
        <f>+RESUMEN!A47</f>
        <v>01.03.02</v>
      </c>
      <c r="B104" s="264" t="str">
        <f>+RESUMEN!B47</f>
        <v>FALSO PISO</v>
      </c>
      <c r="C104" s="239"/>
      <c r="D104" s="240"/>
      <c r="E104" s="240"/>
      <c r="F104" s="240"/>
      <c r="G104" s="240"/>
      <c r="H104" s="240"/>
      <c r="I104" s="287"/>
    </row>
    <row r="105" spans="1:9" s="229" customFormat="1" ht="12.75" customHeight="1" x14ac:dyDescent="0.2">
      <c r="A105" s="266" t="str">
        <f>+RESUMEN!A48</f>
        <v>01.03.02.01</v>
      </c>
      <c r="B105" s="288" t="str">
        <f>+RESUMEN!B48</f>
        <v>FALSO PISO MEZCLA 1:8, e=4"</v>
      </c>
      <c r="C105" s="267" t="s">
        <v>12</v>
      </c>
      <c r="D105" s="289"/>
      <c r="E105" s="289"/>
      <c r="F105" s="289"/>
      <c r="G105" s="289"/>
      <c r="H105" s="289"/>
      <c r="I105" s="278">
        <f>+H108</f>
        <v>163.608</v>
      </c>
    </row>
    <row r="106" spans="1:9" s="229" customFormat="1" ht="12.75" customHeight="1" x14ac:dyDescent="0.2">
      <c r="A106" s="269"/>
      <c r="B106" s="307"/>
      <c r="C106" s="239"/>
      <c r="D106" s="240"/>
      <c r="E106" s="240"/>
      <c r="F106" s="240"/>
      <c r="G106" s="240"/>
      <c r="H106" s="240"/>
      <c r="I106" s="287"/>
    </row>
    <row r="107" spans="1:9" s="229" customFormat="1" ht="12.75" customHeight="1" x14ac:dyDescent="0.2">
      <c r="A107" s="269"/>
      <c r="B107" s="270"/>
      <c r="C107" s="299"/>
      <c r="D107" s="272"/>
      <c r="E107" s="240"/>
      <c r="F107" s="240"/>
      <c r="G107" s="272"/>
      <c r="H107" s="272"/>
      <c r="I107" s="287"/>
    </row>
    <row r="108" spans="1:9" s="229" customFormat="1" ht="12.75" customHeight="1" x14ac:dyDescent="0.2">
      <c r="A108" s="269"/>
      <c r="B108" s="270"/>
      <c r="C108" s="239" t="s">
        <v>12</v>
      </c>
      <c r="D108" s="240">
        <v>1</v>
      </c>
      <c r="E108" s="491">
        <f>+E65</f>
        <v>163.608</v>
      </c>
      <c r="F108" s="492"/>
      <c r="G108" s="240"/>
      <c r="H108" s="240">
        <f>PRODUCT(D108:G108)</f>
        <v>163.608</v>
      </c>
      <c r="I108" s="287"/>
    </row>
    <row r="109" spans="1:9" s="229" customFormat="1" ht="12.75" customHeight="1" x14ac:dyDescent="0.2">
      <c r="A109" s="269"/>
      <c r="B109" s="270"/>
      <c r="C109" s="271"/>
      <c r="D109" s="272"/>
      <c r="E109" s="240"/>
      <c r="F109" s="240"/>
      <c r="G109" s="272"/>
      <c r="H109" s="272"/>
      <c r="I109" s="273"/>
    </row>
    <row r="110" spans="1:9" s="229" customFormat="1" ht="12.75" customHeight="1" x14ac:dyDescent="0.2">
      <c r="A110" s="264" t="str">
        <f>+RESUMEN!A49</f>
        <v>01.03.03</v>
      </c>
      <c r="B110" s="264" t="str">
        <f>+RESUMEN!B49</f>
        <v>SOBRECIMIENTO</v>
      </c>
      <c r="C110" s="271"/>
      <c r="D110" s="272"/>
      <c r="E110" s="272"/>
      <c r="F110" s="272"/>
      <c r="G110" s="272"/>
      <c r="H110" s="272"/>
      <c r="I110" s="273"/>
    </row>
    <row r="111" spans="1:9" s="229" customFormat="1" ht="12.75" customHeight="1" x14ac:dyDescent="0.2">
      <c r="A111" s="266" t="str">
        <f>+RESUMEN!A50</f>
        <v>01.03.03.01</v>
      </c>
      <c r="B111" s="288" t="str">
        <f>+RESUMEN!B50</f>
        <v>SOBRECIMIENTO CONCRETO 1:9 +25 % PM. F'c&gt;= 140 Kg/cm2</v>
      </c>
      <c r="C111" s="288" t="s">
        <v>13</v>
      </c>
      <c r="D111" s="288"/>
      <c r="E111" s="288"/>
      <c r="F111" s="288"/>
      <c r="G111" s="288"/>
      <c r="H111" s="288"/>
      <c r="I111" s="308">
        <f>SUM(H113:H126)</f>
        <v>27.745679999999997</v>
      </c>
    </row>
    <row r="112" spans="1:9" s="229" customFormat="1" ht="12.75" customHeight="1" x14ac:dyDescent="0.2">
      <c r="A112" s="269"/>
      <c r="B112" s="270"/>
      <c r="C112" s="271"/>
      <c r="D112" s="272"/>
      <c r="E112" s="272"/>
      <c r="F112" s="272"/>
      <c r="G112" s="272"/>
      <c r="H112" s="272"/>
      <c r="I112" s="273"/>
    </row>
    <row r="113" spans="1:9" s="229" customFormat="1" ht="12.75" customHeight="1" x14ac:dyDescent="0.2">
      <c r="A113" s="269"/>
      <c r="B113" s="270" t="str">
        <f t="shared" ref="B113:B126" si="8">+B47</f>
        <v>EJE A</v>
      </c>
      <c r="C113" s="271" t="s">
        <v>13</v>
      </c>
      <c r="D113" s="272">
        <v>1</v>
      </c>
      <c r="E113" s="272">
        <f t="shared" ref="E113:E126" si="9">+E89</f>
        <v>15.1</v>
      </c>
      <c r="F113" s="272">
        <v>0.4</v>
      </c>
      <c r="G113" s="272">
        <v>0.6</v>
      </c>
      <c r="H113" s="272">
        <f>PRODUCT(D113:G113)</f>
        <v>3.6239999999999997</v>
      </c>
      <c r="I113" s="273"/>
    </row>
    <row r="114" spans="1:9" s="229" customFormat="1" ht="12.75" customHeight="1" x14ac:dyDescent="0.2">
      <c r="A114" s="269"/>
      <c r="B114" s="270" t="str">
        <f t="shared" si="8"/>
        <v>EJE A'</v>
      </c>
      <c r="C114" s="271" t="s">
        <v>13</v>
      </c>
      <c r="D114" s="272">
        <v>1</v>
      </c>
      <c r="E114" s="272">
        <f t="shared" si="9"/>
        <v>5.3019999999999996</v>
      </c>
      <c r="F114" s="272">
        <v>0.4</v>
      </c>
      <c r="G114" s="272">
        <v>0.6</v>
      </c>
      <c r="H114" s="272">
        <f t="shared" ref="H114:H126" si="10">PRODUCT(D114:G114)</f>
        <v>1.2724800000000001</v>
      </c>
      <c r="I114" s="273"/>
    </row>
    <row r="115" spans="1:9" s="229" customFormat="1" ht="12.75" customHeight="1" x14ac:dyDescent="0.2">
      <c r="A115" s="269"/>
      <c r="B115" s="270" t="str">
        <f t="shared" si="8"/>
        <v>EJE B</v>
      </c>
      <c r="C115" s="271" t="s">
        <v>13</v>
      </c>
      <c r="D115" s="272">
        <v>1</v>
      </c>
      <c r="E115" s="272">
        <f t="shared" si="9"/>
        <v>11.9</v>
      </c>
      <c r="F115" s="272">
        <v>0.4</v>
      </c>
      <c r="G115" s="272">
        <v>0.6</v>
      </c>
      <c r="H115" s="272">
        <f t="shared" si="10"/>
        <v>2.8560000000000003</v>
      </c>
      <c r="I115" s="273"/>
    </row>
    <row r="116" spans="1:9" s="229" customFormat="1" ht="12.75" customHeight="1" x14ac:dyDescent="0.2">
      <c r="A116" s="269"/>
      <c r="B116" s="270" t="str">
        <f t="shared" si="8"/>
        <v>EJE B'</v>
      </c>
      <c r="C116" s="271" t="s">
        <v>13</v>
      </c>
      <c r="D116" s="272">
        <v>1</v>
      </c>
      <c r="E116" s="272">
        <f t="shared" si="9"/>
        <v>2.2989999999999999</v>
      </c>
      <c r="F116" s="272">
        <v>0.4</v>
      </c>
      <c r="G116" s="272">
        <v>0.6</v>
      </c>
      <c r="H116" s="272">
        <f t="shared" si="10"/>
        <v>0.55175999999999992</v>
      </c>
      <c r="I116" s="273"/>
    </row>
    <row r="117" spans="1:9" s="229" customFormat="1" ht="12.75" customHeight="1" x14ac:dyDescent="0.2">
      <c r="A117" s="269"/>
      <c r="B117" s="270" t="str">
        <f t="shared" si="8"/>
        <v>EJE D</v>
      </c>
      <c r="C117" s="271" t="s">
        <v>13</v>
      </c>
      <c r="D117" s="272">
        <v>1</v>
      </c>
      <c r="E117" s="272">
        <f t="shared" si="9"/>
        <v>2.6</v>
      </c>
      <c r="F117" s="272">
        <v>0.4</v>
      </c>
      <c r="G117" s="272">
        <v>0.6</v>
      </c>
      <c r="H117" s="272">
        <f t="shared" si="10"/>
        <v>0.624</v>
      </c>
      <c r="I117" s="273"/>
    </row>
    <row r="118" spans="1:9" s="229" customFormat="1" ht="12.75" customHeight="1" x14ac:dyDescent="0.2">
      <c r="A118" s="269"/>
      <c r="B118" s="270" t="str">
        <f t="shared" si="8"/>
        <v>EJE E</v>
      </c>
      <c r="C118" s="271" t="s">
        <v>13</v>
      </c>
      <c r="D118" s="272">
        <v>1</v>
      </c>
      <c r="E118" s="272">
        <f t="shared" si="9"/>
        <v>8.8849999999999998</v>
      </c>
      <c r="F118" s="272">
        <v>0.4</v>
      </c>
      <c r="G118" s="272">
        <v>0.6</v>
      </c>
      <c r="H118" s="272">
        <f t="shared" si="10"/>
        <v>2.1324000000000001</v>
      </c>
      <c r="I118" s="273"/>
    </row>
    <row r="119" spans="1:9" s="229" customFormat="1" ht="12.75" customHeight="1" x14ac:dyDescent="0.2">
      <c r="A119" s="269"/>
      <c r="B119" s="270" t="str">
        <f t="shared" si="8"/>
        <v>EJE C-E</v>
      </c>
      <c r="C119" s="271" t="s">
        <v>13</v>
      </c>
      <c r="D119" s="272">
        <v>1</v>
      </c>
      <c r="E119" s="272">
        <f t="shared" si="9"/>
        <v>11.07</v>
      </c>
      <c r="F119" s="272">
        <v>0.4</v>
      </c>
      <c r="G119" s="272">
        <v>0.6</v>
      </c>
      <c r="H119" s="272">
        <f t="shared" si="10"/>
        <v>2.6568000000000001</v>
      </c>
      <c r="I119" s="273"/>
    </row>
    <row r="120" spans="1:9" s="229" customFormat="1" ht="12.75" customHeight="1" x14ac:dyDescent="0.2">
      <c r="A120" s="269"/>
      <c r="B120" s="270" t="str">
        <f t="shared" si="8"/>
        <v>EJE 8</v>
      </c>
      <c r="C120" s="271" t="s">
        <v>13</v>
      </c>
      <c r="D120" s="272">
        <v>1</v>
      </c>
      <c r="E120" s="272">
        <f t="shared" si="9"/>
        <v>13.89</v>
      </c>
      <c r="F120" s="272">
        <v>0.4</v>
      </c>
      <c r="G120" s="272">
        <v>0.6</v>
      </c>
      <c r="H120" s="272">
        <f t="shared" si="10"/>
        <v>3.3336000000000006</v>
      </c>
      <c r="I120" s="273"/>
    </row>
    <row r="121" spans="1:9" s="229" customFormat="1" ht="12.75" customHeight="1" x14ac:dyDescent="0.2">
      <c r="A121" s="269"/>
      <c r="B121" s="270" t="str">
        <f t="shared" si="8"/>
        <v>EJE 8-9</v>
      </c>
      <c r="C121" s="271" t="s">
        <v>13</v>
      </c>
      <c r="D121" s="272">
        <v>1</v>
      </c>
      <c r="E121" s="272">
        <f t="shared" si="9"/>
        <v>3.87</v>
      </c>
      <c r="F121" s="272">
        <v>0.4</v>
      </c>
      <c r="G121" s="272">
        <v>0.6</v>
      </c>
      <c r="H121" s="272">
        <f t="shared" si="10"/>
        <v>0.92879999999999996</v>
      </c>
      <c r="I121" s="273"/>
    </row>
    <row r="122" spans="1:9" s="229" customFormat="1" ht="12.75" customHeight="1" x14ac:dyDescent="0.2">
      <c r="A122" s="269"/>
      <c r="B122" s="270" t="str">
        <f t="shared" si="8"/>
        <v>EJE 9</v>
      </c>
      <c r="C122" s="271" t="s">
        <v>13</v>
      </c>
      <c r="D122" s="272">
        <v>1</v>
      </c>
      <c r="E122" s="272">
        <f t="shared" si="9"/>
        <v>12.988</v>
      </c>
      <c r="F122" s="272">
        <v>0.4</v>
      </c>
      <c r="G122" s="272">
        <v>0.6</v>
      </c>
      <c r="H122" s="272">
        <f t="shared" si="10"/>
        <v>3.1171199999999999</v>
      </c>
      <c r="I122" s="273"/>
    </row>
    <row r="123" spans="1:9" s="229" customFormat="1" ht="12.75" customHeight="1" x14ac:dyDescent="0.2">
      <c r="A123" s="269"/>
      <c r="B123" s="270" t="str">
        <f t="shared" si="8"/>
        <v>EJE 9-10</v>
      </c>
      <c r="C123" s="271" t="s">
        <v>13</v>
      </c>
      <c r="D123" s="272">
        <v>1</v>
      </c>
      <c r="E123" s="272">
        <f t="shared" si="9"/>
        <v>1.8</v>
      </c>
      <c r="F123" s="272">
        <v>0.4</v>
      </c>
      <c r="G123" s="272">
        <v>0.6</v>
      </c>
      <c r="H123" s="272">
        <f t="shared" si="10"/>
        <v>0.43200000000000005</v>
      </c>
      <c r="I123" s="273"/>
    </row>
    <row r="124" spans="1:9" s="229" customFormat="1" ht="12.75" customHeight="1" x14ac:dyDescent="0.2">
      <c r="A124" s="269"/>
      <c r="B124" s="270" t="str">
        <f t="shared" si="8"/>
        <v>EJE 10</v>
      </c>
      <c r="C124" s="271" t="s">
        <v>13</v>
      </c>
      <c r="D124" s="272">
        <v>1</v>
      </c>
      <c r="E124" s="272">
        <f t="shared" si="9"/>
        <v>13.103</v>
      </c>
      <c r="F124" s="272">
        <v>0.4</v>
      </c>
      <c r="G124" s="272">
        <v>0.6</v>
      </c>
      <c r="H124" s="272">
        <f t="shared" si="10"/>
        <v>3.14472</v>
      </c>
      <c r="I124" s="273"/>
    </row>
    <row r="125" spans="1:9" s="229" customFormat="1" ht="12.75" customHeight="1" x14ac:dyDescent="0.2">
      <c r="A125" s="269"/>
      <c r="B125" s="270" t="str">
        <f t="shared" si="8"/>
        <v>EJE 10-11</v>
      </c>
      <c r="C125" s="271" t="s">
        <v>13</v>
      </c>
      <c r="D125" s="272">
        <v>1</v>
      </c>
      <c r="E125" s="272">
        <f t="shared" si="9"/>
        <v>5.3</v>
      </c>
      <c r="F125" s="272">
        <v>0.4</v>
      </c>
      <c r="G125" s="272">
        <v>0.6</v>
      </c>
      <c r="H125" s="272">
        <f t="shared" si="10"/>
        <v>1.272</v>
      </c>
      <c r="I125" s="273"/>
    </row>
    <row r="126" spans="1:9" s="229" customFormat="1" ht="12.75" customHeight="1" x14ac:dyDescent="0.2">
      <c r="A126" s="269"/>
      <c r="B126" s="270" t="str">
        <f t="shared" si="8"/>
        <v>EJE 10</v>
      </c>
      <c r="C126" s="271" t="s">
        <v>13</v>
      </c>
      <c r="D126" s="272">
        <v>1</v>
      </c>
      <c r="E126" s="272">
        <f t="shared" si="9"/>
        <v>7.4999999999999991</v>
      </c>
      <c r="F126" s="272">
        <v>0.4</v>
      </c>
      <c r="G126" s="272">
        <v>0.6</v>
      </c>
      <c r="H126" s="272">
        <f t="shared" si="10"/>
        <v>1.7999999999999998</v>
      </c>
      <c r="I126" s="273"/>
    </row>
    <row r="127" spans="1:9" s="229" customFormat="1" ht="12.75" customHeight="1" x14ac:dyDescent="0.2">
      <c r="A127" s="269"/>
      <c r="B127" s="270"/>
      <c r="C127" s="271"/>
      <c r="D127" s="272"/>
      <c r="E127" s="272"/>
      <c r="F127" s="272"/>
      <c r="G127" s="272"/>
      <c r="H127" s="272"/>
      <c r="I127" s="273"/>
    </row>
    <row r="128" spans="1:9" s="229" customFormat="1" ht="12.75" customHeight="1" x14ac:dyDescent="0.2">
      <c r="A128" s="266" t="str">
        <f>+RESUMEN!A51</f>
        <v>01.03.03.02</v>
      </c>
      <c r="B128" s="288" t="str">
        <f>+RESUMEN!B51</f>
        <v>SOBRECIMIENTO - ENCOFRADO Y DESENCOFRADO</v>
      </c>
      <c r="C128" s="288" t="s">
        <v>13</v>
      </c>
      <c r="D128" s="288"/>
      <c r="E128" s="288"/>
      <c r="F128" s="288"/>
      <c r="G128" s="288"/>
      <c r="H128" s="288"/>
      <c r="I128" s="308">
        <f>SUM(H130:H143)</f>
        <v>138.72840000000002</v>
      </c>
    </row>
    <row r="129" spans="1:9" s="229" customFormat="1" ht="12.75" customHeight="1" x14ac:dyDescent="0.2">
      <c r="A129" s="269"/>
      <c r="B129" s="270"/>
      <c r="C129" s="271"/>
      <c r="D129" s="272"/>
      <c r="E129" s="272"/>
      <c r="F129" s="309"/>
      <c r="G129" s="272"/>
      <c r="H129" s="272"/>
      <c r="I129" s="273"/>
    </row>
    <row r="130" spans="1:9" s="229" customFormat="1" ht="12.75" customHeight="1" x14ac:dyDescent="0.2">
      <c r="A130" s="269"/>
      <c r="B130" s="270" t="str">
        <f>+B113</f>
        <v>EJE A</v>
      </c>
      <c r="C130" s="271" t="s">
        <v>13</v>
      </c>
      <c r="D130" s="272">
        <v>2</v>
      </c>
      <c r="E130" s="272">
        <f>+E113</f>
        <v>15.1</v>
      </c>
      <c r="F130" s="309"/>
      <c r="G130" s="272">
        <f>+G113</f>
        <v>0.6</v>
      </c>
      <c r="H130" s="272">
        <f t="shared" ref="H130:H143" si="11">PRODUCT(D130:G130)</f>
        <v>18.119999999999997</v>
      </c>
      <c r="I130" s="273"/>
    </row>
    <row r="131" spans="1:9" s="229" customFormat="1" ht="12.75" customHeight="1" x14ac:dyDescent="0.2">
      <c r="A131" s="269"/>
      <c r="B131" s="270" t="str">
        <f t="shared" ref="B131:B143" si="12">+B114</f>
        <v>EJE A'</v>
      </c>
      <c r="C131" s="271" t="s">
        <v>13</v>
      </c>
      <c r="D131" s="272">
        <v>2</v>
      </c>
      <c r="E131" s="272">
        <f t="shared" ref="E131:E143" si="13">+E114</f>
        <v>5.3019999999999996</v>
      </c>
      <c r="F131" s="309"/>
      <c r="G131" s="272">
        <f t="shared" ref="G131:G143" si="14">+G114</f>
        <v>0.6</v>
      </c>
      <c r="H131" s="272">
        <f t="shared" si="11"/>
        <v>6.3623999999999992</v>
      </c>
      <c r="I131" s="273"/>
    </row>
    <row r="132" spans="1:9" s="229" customFormat="1" ht="12.75" customHeight="1" x14ac:dyDescent="0.2">
      <c r="A132" s="269"/>
      <c r="B132" s="270" t="str">
        <f t="shared" si="12"/>
        <v>EJE B</v>
      </c>
      <c r="C132" s="271" t="s">
        <v>13</v>
      </c>
      <c r="D132" s="272">
        <v>2</v>
      </c>
      <c r="E132" s="272">
        <f t="shared" si="13"/>
        <v>11.9</v>
      </c>
      <c r="F132" s="309"/>
      <c r="G132" s="272">
        <f t="shared" si="14"/>
        <v>0.6</v>
      </c>
      <c r="H132" s="272">
        <f t="shared" si="11"/>
        <v>14.28</v>
      </c>
      <c r="I132" s="273"/>
    </row>
    <row r="133" spans="1:9" s="229" customFormat="1" ht="12.75" customHeight="1" x14ac:dyDescent="0.2">
      <c r="A133" s="269"/>
      <c r="B133" s="270" t="str">
        <f t="shared" si="12"/>
        <v>EJE B'</v>
      </c>
      <c r="C133" s="271" t="s">
        <v>13</v>
      </c>
      <c r="D133" s="272">
        <v>2</v>
      </c>
      <c r="E133" s="272">
        <f t="shared" si="13"/>
        <v>2.2989999999999999</v>
      </c>
      <c r="F133" s="309"/>
      <c r="G133" s="272">
        <f t="shared" si="14"/>
        <v>0.6</v>
      </c>
      <c r="H133" s="272">
        <f t="shared" si="11"/>
        <v>2.7587999999999999</v>
      </c>
      <c r="I133" s="273"/>
    </row>
    <row r="134" spans="1:9" s="229" customFormat="1" ht="12.75" customHeight="1" x14ac:dyDescent="0.2">
      <c r="A134" s="269"/>
      <c r="B134" s="270" t="str">
        <f t="shared" si="12"/>
        <v>EJE D</v>
      </c>
      <c r="C134" s="271" t="s">
        <v>13</v>
      </c>
      <c r="D134" s="272">
        <v>2</v>
      </c>
      <c r="E134" s="272">
        <f t="shared" si="13"/>
        <v>2.6</v>
      </c>
      <c r="F134" s="309"/>
      <c r="G134" s="272">
        <f t="shared" si="14"/>
        <v>0.6</v>
      </c>
      <c r="H134" s="272">
        <f t="shared" si="11"/>
        <v>3.12</v>
      </c>
      <c r="I134" s="273"/>
    </row>
    <row r="135" spans="1:9" s="229" customFormat="1" ht="12.75" customHeight="1" x14ac:dyDescent="0.2">
      <c r="A135" s="269"/>
      <c r="B135" s="270" t="str">
        <f t="shared" si="12"/>
        <v>EJE E</v>
      </c>
      <c r="C135" s="271" t="s">
        <v>13</v>
      </c>
      <c r="D135" s="272">
        <v>2</v>
      </c>
      <c r="E135" s="272">
        <f t="shared" si="13"/>
        <v>8.8849999999999998</v>
      </c>
      <c r="F135" s="309"/>
      <c r="G135" s="272">
        <f t="shared" si="14"/>
        <v>0.6</v>
      </c>
      <c r="H135" s="272">
        <f t="shared" si="11"/>
        <v>10.661999999999999</v>
      </c>
      <c r="I135" s="273"/>
    </row>
    <row r="136" spans="1:9" s="229" customFormat="1" ht="12.75" customHeight="1" x14ac:dyDescent="0.2">
      <c r="A136" s="269"/>
      <c r="B136" s="270" t="str">
        <f t="shared" si="12"/>
        <v>EJE C-E</v>
      </c>
      <c r="C136" s="271" t="s">
        <v>13</v>
      </c>
      <c r="D136" s="272">
        <v>2</v>
      </c>
      <c r="E136" s="272">
        <f t="shared" si="13"/>
        <v>11.07</v>
      </c>
      <c r="F136" s="309"/>
      <c r="G136" s="272">
        <f t="shared" si="14"/>
        <v>0.6</v>
      </c>
      <c r="H136" s="272">
        <f t="shared" si="11"/>
        <v>13.284000000000001</v>
      </c>
      <c r="I136" s="273"/>
    </row>
    <row r="137" spans="1:9" s="229" customFormat="1" ht="12.75" customHeight="1" x14ac:dyDescent="0.2">
      <c r="A137" s="269"/>
      <c r="B137" s="270" t="str">
        <f t="shared" si="12"/>
        <v>EJE 8</v>
      </c>
      <c r="C137" s="271" t="s">
        <v>13</v>
      </c>
      <c r="D137" s="272">
        <v>2</v>
      </c>
      <c r="E137" s="272">
        <f t="shared" si="13"/>
        <v>13.89</v>
      </c>
      <c r="F137" s="309"/>
      <c r="G137" s="272">
        <f t="shared" si="14"/>
        <v>0.6</v>
      </c>
      <c r="H137" s="272">
        <f t="shared" si="11"/>
        <v>16.667999999999999</v>
      </c>
      <c r="I137" s="273"/>
    </row>
    <row r="138" spans="1:9" s="229" customFormat="1" ht="12.75" customHeight="1" x14ac:dyDescent="0.2">
      <c r="A138" s="269"/>
      <c r="B138" s="270" t="str">
        <f t="shared" si="12"/>
        <v>EJE 8-9</v>
      </c>
      <c r="C138" s="271" t="s">
        <v>13</v>
      </c>
      <c r="D138" s="272">
        <v>2</v>
      </c>
      <c r="E138" s="272">
        <f t="shared" si="13"/>
        <v>3.87</v>
      </c>
      <c r="F138" s="309"/>
      <c r="G138" s="272">
        <f t="shared" si="14"/>
        <v>0.6</v>
      </c>
      <c r="H138" s="272">
        <f t="shared" si="11"/>
        <v>4.6440000000000001</v>
      </c>
      <c r="I138" s="273"/>
    </row>
    <row r="139" spans="1:9" s="229" customFormat="1" ht="12.75" customHeight="1" x14ac:dyDescent="0.2">
      <c r="A139" s="269"/>
      <c r="B139" s="270" t="str">
        <f t="shared" si="12"/>
        <v>EJE 9</v>
      </c>
      <c r="C139" s="271" t="s">
        <v>13</v>
      </c>
      <c r="D139" s="272">
        <v>2</v>
      </c>
      <c r="E139" s="272">
        <f t="shared" si="13"/>
        <v>12.988</v>
      </c>
      <c r="F139" s="309"/>
      <c r="G139" s="272">
        <f t="shared" si="14"/>
        <v>0.6</v>
      </c>
      <c r="H139" s="272">
        <f t="shared" si="11"/>
        <v>15.585599999999999</v>
      </c>
      <c r="I139" s="273"/>
    </row>
    <row r="140" spans="1:9" s="229" customFormat="1" ht="12.75" customHeight="1" x14ac:dyDescent="0.2">
      <c r="A140" s="269"/>
      <c r="B140" s="270" t="str">
        <f t="shared" si="12"/>
        <v>EJE 9-10</v>
      </c>
      <c r="C140" s="271" t="s">
        <v>13</v>
      </c>
      <c r="D140" s="272">
        <v>2</v>
      </c>
      <c r="E140" s="272">
        <f t="shared" si="13"/>
        <v>1.8</v>
      </c>
      <c r="F140" s="309"/>
      <c r="G140" s="272">
        <f t="shared" si="14"/>
        <v>0.6</v>
      </c>
      <c r="H140" s="272">
        <f t="shared" si="11"/>
        <v>2.16</v>
      </c>
      <c r="I140" s="273"/>
    </row>
    <row r="141" spans="1:9" s="229" customFormat="1" ht="12.75" customHeight="1" x14ac:dyDescent="0.2">
      <c r="A141" s="269"/>
      <c r="B141" s="270" t="str">
        <f t="shared" si="12"/>
        <v>EJE 10</v>
      </c>
      <c r="C141" s="271" t="s">
        <v>13</v>
      </c>
      <c r="D141" s="272">
        <v>2</v>
      </c>
      <c r="E141" s="272">
        <f t="shared" si="13"/>
        <v>13.103</v>
      </c>
      <c r="F141" s="309"/>
      <c r="G141" s="272">
        <f t="shared" si="14"/>
        <v>0.6</v>
      </c>
      <c r="H141" s="272">
        <f t="shared" si="11"/>
        <v>15.723599999999999</v>
      </c>
      <c r="I141" s="273"/>
    </row>
    <row r="142" spans="1:9" s="229" customFormat="1" ht="12.75" customHeight="1" x14ac:dyDescent="0.2">
      <c r="A142" s="269"/>
      <c r="B142" s="270" t="str">
        <f t="shared" si="12"/>
        <v>EJE 10-11</v>
      </c>
      <c r="C142" s="271" t="s">
        <v>13</v>
      </c>
      <c r="D142" s="272">
        <v>2</v>
      </c>
      <c r="E142" s="272">
        <f t="shared" si="13"/>
        <v>5.3</v>
      </c>
      <c r="F142" s="309"/>
      <c r="G142" s="272">
        <f t="shared" si="14"/>
        <v>0.6</v>
      </c>
      <c r="H142" s="272">
        <f t="shared" si="11"/>
        <v>6.3599999999999994</v>
      </c>
      <c r="I142" s="273"/>
    </row>
    <row r="143" spans="1:9" s="229" customFormat="1" ht="12.75" customHeight="1" x14ac:dyDescent="0.2">
      <c r="A143" s="269"/>
      <c r="B143" s="270" t="str">
        <f t="shared" si="12"/>
        <v>EJE 10</v>
      </c>
      <c r="C143" s="271" t="s">
        <v>13</v>
      </c>
      <c r="D143" s="272">
        <v>2</v>
      </c>
      <c r="E143" s="272">
        <f t="shared" si="13"/>
        <v>7.4999999999999991</v>
      </c>
      <c r="F143" s="309"/>
      <c r="G143" s="272">
        <f t="shared" si="14"/>
        <v>0.6</v>
      </c>
      <c r="H143" s="272">
        <f t="shared" si="11"/>
        <v>8.9999999999999982</v>
      </c>
      <c r="I143" s="273"/>
    </row>
    <row r="144" spans="1:9" s="229" customFormat="1" ht="12.75" customHeight="1" x14ac:dyDescent="0.2">
      <c r="A144" s="269"/>
      <c r="B144" s="270"/>
      <c r="C144" s="271"/>
      <c r="D144" s="272"/>
      <c r="E144" s="310"/>
      <c r="F144" s="309"/>
      <c r="G144" s="272"/>
      <c r="H144" s="272"/>
      <c r="I144" s="273"/>
    </row>
    <row r="145" spans="1:9" s="229" customFormat="1" ht="12.75" customHeight="1" x14ac:dyDescent="0.2">
      <c r="A145" s="304" t="str">
        <f>+RESUMEN!A52</f>
        <v>01.04</v>
      </c>
      <c r="B145" s="311" t="str">
        <f>+RESUMEN!B52</f>
        <v>COBERTURA</v>
      </c>
      <c r="C145" s="271"/>
      <c r="D145" s="272"/>
      <c r="E145" s="272"/>
      <c r="F145" s="272"/>
      <c r="G145" s="272"/>
      <c r="H145" s="272"/>
      <c r="I145" s="287"/>
    </row>
    <row r="146" spans="1:9" s="229" customFormat="1" ht="12.75" customHeight="1" x14ac:dyDescent="0.2">
      <c r="A146" s="264" t="str">
        <f>+RESUMEN!A53</f>
        <v>01.04.01</v>
      </c>
      <c r="B146" s="264" t="str">
        <f>+RESUMEN!B53</f>
        <v>COBERTURA ONDULADA DE FIBROCEMENTO</v>
      </c>
      <c r="C146" s="271"/>
      <c r="D146" s="272"/>
      <c r="E146" s="272"/>
      <c r="F146" s="272"/>
      <c r="G146" s="272"/>
      <c r="H146" s="272"/>
      <c r="I146" s="287"/>
    </row>
    <row r="147" spans="1:9" s="229" customFormat="1" ht="12.75" customHeight="1" x14ac:dyDescent="0.2">
      <c r="A147" s="266" t="str">
        <f>+RESUMEN!A52</f>
        <v>01.04</v>
      </c>
      <c r="B147" s="288" t="str">
        <f>+RESUMEN!B52</f>
        <v>COBERTURA</v>
      </c>
      <c r="C147" s="289" t="s">
        <v>12</v>
      </c>
      <c r="D147" s="289"/>
      <c r="E147" s="289"/>
      <c r="F147" s="289"/>
      <c r="G147" s="289"/>
      <c r="H147" s="289"/>
      <c r="I147" s="278">
        <f>SUM(H148:H150)</f>
        <v>263.70200000000006</v>
      </c>
    </row>
    <row r="148" spans="1:9" s="229" customFormat="1" ht="12.75" customHeight="1" x14ac:dyDescent="0.2">
      <c r="A148" s="290"/>
      <c r="B148" s="312" t="s">
        <v>115</v>
      </c>
      <c r="C148" s="271" t="s">
        <v>12</v>
      </c>
      <c r="D148" s="272">
        <v>1</v>
      </c>
      <c r="E148" s="272">
        <v>15.8</v>
      </c>
      <c r="F148" s="272">
        <v>16.690000000000001</v>
      </c>
      <c r="G148" s="272"/>
      <c r="H148" s="272">
        <f>PRODUCT(D148:G148)</f>
        <v>263.70200000000006</v>
      </c>
      <c r="I148" s="287"/>
    </row>
    <row r="149" spans="1:9" s="229" customFormat="1" ht="12.75" customHeight="1" x14ac:dyDescent="0.2">
      <c r="A149" s="290"/>
      <c r="B149" s="312"/>
      <c r="C149" s="271"/>
      <c r="D149" s="272"/>
      <c r="E149" s="272"/>
      <c r="F149" s="272"/>
      <c r="G149" s="272"/>
      <c r="H149" s="272"/>
      <c r="I149" s="287"/>
    </row>
    <row r="150" spans="1:9" s="229" customFormat="1" ht="12.75" customHeight="1" x14ac:dyDescent="0.2">
      <c r="A150" s="304" t="str">
        <f>+RESUMEN!A55</f>
        <v>01.05</v>
      </c>
      <c r="B150" s="311" t="str">
        <f>+RESUMEN!B55</f>
        <v>ESTRUCTURA DE MADERA</v>
      </c>
      <c r="C150" s="271"/>
      <c r="D150" s="272"/>
      <c r="E150" s="272"/>
      <c r="F150" s="272"/>
      <c r="G150" s="272"/>
      <c r="H150" s="272"/>
      <c r="I150" s="287"/>
    </row>
    <row r="151" spans="1:9" s="229" customFormat="1" ht="12.75" customHeight="1" x14ac:dyDescent="0.2">
      <c r="A151" s="264" t="str">
        <f>+RESUMEN!A56</f>
        <v>01.05.01</v>
      </c>
      <c r="B151" s="264" t="str">
        <f>+RESUMEN!B56</f>
        <v>CERCHA DE MADERA</v>
      </c>
      <c r="C151" s="271"/>
      <c r="D151" s="272"/>
      <c r="E151" s="272"/>
      <c r="F151" s="272"/>
      <c r="G151" s="272"/>
      <c r="H151" s="272"/>
      <c r="I151" s="287"/>
    </row>
    <row r="152" spans="1:9" s="229" customFormat="1" ht="12.75" customHeight="1" x14ac:dyDescent="0.2">
      <c r="A152" s="266" t="str">
        <f>+RESUMEN!A60</f>
        <v>01.05.01.04</v>
      </c>
      <c r="B152" s="288" t="str">
        <f>+RESUMEN!B60</f>
        <v>CERCHA MÓDULO N°04</v>
      </c>
      <c r="C152" s="289" t="s">
        <v>173</v>
      </c>
      <c r="D152" s="289"/>
      <c r="E152" s="289"/>
      <c r="F152" s="289"/>
      <c r="G152" s="289"/>
      <c r="H152" s="289"/>
      <c r="I152" s="278">
        <f>SUM(H153:H154)</f>
        <v>4</v>
      </c>
    </row>
    <row r="153" spans="1:9" s="229" customFormat="1" ht="12.75" customHeight="1" x14ac:dyDescent="0.2">
      <c r="A153" s="290"/>
      <c r="B153" s="312"/>
      <c r="C153" s="271"/>
      <c r="D153" s="272"/>
      <c r="E153" s="272"/>
      <c r="F153" s="272"/>
      <c r="G153" s="272"/>
      <c r="H153" s="272"/>
      <c r="I153" s="287"/>
    </row>
    <row r="154" spans="1:9" s="229" customFormat="1" ht="12.75" customHeight="1" x14ac:dyDescent="0.2">
      <c r="A154" s="290"/>
      <c r="B154" s="398" t="s">
        <v>199</v>
      </c>
      <c r="C154" s="271" t="s">
        <v>173</v>
      </c>
      <c r="D154" s="272">
        <v>4</v>
      </c>
      <c r="E154" s="272"/>
      <c r="F154" s="272"/>
      <c r="G154" s="272"/>
      <c r="H154" s="272">
        <f t="shared" ref="H154" si="15">PRODUCT(D154:G154)</f>
        <v>4</v>
      </c>
      <c r="I154" s="287"/>
    </row>
    <row r="155" spans="1:9" s="229" customFormat="1" ht="12.75" customHeight="1" x14ac:dyDescent="0.2">
      <c r="A155" s="290"/>
      <c r="B155" s="312"/>
      <c r="C155" s="271"/>
      <c r="D155" s="272"/>
      <c r="E155" s="272"/>
      <c r="F155" s="272"/>
      <c r="G155" s="272"/>
      <c r="H155" s="272"/>
      <c r="I155" s="287"/>
    </row>
    <row r="156" spans="1:9" s="229" customFormat="1" ht="12.75" customHeight="1" x14ac:dyDescent="0.2">
      <c r="A156" s="266" t="str">
        <f>+RESUMEN!A61</f>
        <v>01.05.01.05</v>
      </c>
      <c r="B156" s="288" t="str">
        <f>+RESUMEN!B61</f>
        <v>CORREA DE MADERA 8" x 8"</v>
      </c>
      <c r="C156" s="289"/>
      <c r="D156" s="289"/>
      <c r="E156" s="289"/>
      <c r="F156" s="289"/>
      <c r="G156" s="289"/>
      <c r="H156" s="289"/>
      <c r="I156" s="278">
        <f>SUM(H157:H159)</f>
        <v>189.6</v>
      </c>
    </row>
    <row r="157" spans="1:9" s="229" customFormat="1" ht="12.75" customHeight="1" x14ac:dyDescent="0.2">
      <c r="A157" s="290"/>
      <c r="B157" s="301" t="s">
        <v>138</v>
      </c>
      <c r="C157" s="271" t="s">
        <v>73</v>
      </c>
      <c r="D157" s="272">
        <v>12</v>
      </c>
      <c r="E157" s="272"/>
      <c r="F157" s="272"/>
      <c r="G157" s="272">
        <v>5.2</v>
      </c>
      <c r="H157" s="272">
        <f t="shared" ref="H157:H159" si="16">PRODUCT(D157:G157)</f>
        <v>62.400000000000006</v>
      </c>
      <c r="I157" s="287"/>
    </row>
    <row r="158" spans="1:9" s="229" customFormat="1" ht="12.75" customHeight="1" x14ac:dyDescent="0.2">
      <c r="A158" s="290"/>
      <c r="B158" s="301"/>
      <c r="C158" s="271" t="s">
        <v>73</v>
      </c>
      <c r="D158" s="272">
        <v>12</v>
      </c>
      <c r="E158" s="272"/>
      <c r="F158" s="272"/>
      <c r="G158" s="272">
        <v>5.6</v>
      </c>
      <c r="H158" s="272">
        <f t="shared" si="16"/>
        <v>67.199999999999989</v>
      </c>
      <c r="I158" s="287"/>
    </row>
    <row r="159" spans="1:9" s="229" customFormat="1" ht="12.75" customHeight="1" x14ac:dyDescent="0.2">
      <c r="A159" s="290"/>
      <c r="B159" s="301"/>
      <c r="C159" s="271" t="s">
        <v>73</v>
      </c>
      <c r="D159" s="272">
        <v>12</v>
      </c>
      <c r="E159" s="272"/>
      <c r="F159" s="272"/>
      <c r="G159" s="272">
        <v>5</v>
      </c>
      <c r="H159" s="272">
        <f t="shared" si="16"/>
        <v>60</v>
      </c>
      <c r="I159" s="287"/>
    </row>
    <row r="160" spans="1:9" s="229" customFormat="1" ht="12.75" customHeight="1" x14ac:dyDescent="0.2">
      <c r="A160" s="290"/>
      <c r="B160" s="301"/>
      <c r="C160" s="271"/>
      <c r="D160" s="272"/>
      <c r="E160" s="272"/>
      <c r="F160" s="272"/>
      <c r="G160" s="272"/>
      <c r="H160" s="272"/>
      <c r="I160" s="287"/>
    </row>
    <row r="161" spans="1:9" s="229" customFormat="1" ht="12.75" customHeight="1" x14ac:dyDescent="0.2">
      <c r="A161" s="264" t="str">
        <f>+RESUMEN!A62</f>
        <v>01.05.02</v>
      </c>
      <c r="B161" s="264" t="str">
        <f>+RESUMEN!B62</f>
        <v>VIGA SOLERA DE MADERA</v>
      </c>
      <c r="C161" s="271"/>
      <c r="D161" s="272"/>
      <c r="E161" s="272"/>
      <c r="F161" s="272"/>
      <c r="G161" s="272"/>
      <c r="H161" s="272"/>
      <c r="I161" s="287"/>
    </row>
    <row r="162" spans="1:9" s="229" customFormat="1" ht="12.75" customHeight="1" x14ac:dyDescent="0.2">
      <c r="A162" s="266" t="str">
        <f>+RESUMEN!A63</f>
        <v>01.05.02.01</v>
      </c>
      <c r="B162" s="288" t="str">
        <f>+RESUMEN!B63</f>
        <v>VIGA SOLERA DE MADERA 4"</v>
      </c>
      <c r="C162" s="289"/>
      <c r="D162" s="289"/>
      <c r="E162" s="289"/>
      <c r="F162" s="289"/>
      <c r="G162" s="289"/>
      <c r="H162" s="289"/>
      <c r="I162" s="278">
        <f>SUM(H164:H171)</f>
        <v>214.14000000000001</v>
      </c>
    </row>
    <row r="163" spans="1:9" s="229" customFormat="1" ht="12.75" customHeight="1" x14ac:dyDescent="0.2">
      <c r="A163" s="290"/>
      <c r="B163" s="301"/>
      <c r="C163" s="271"/>
      <c r="D163" s="272"/>
      <c r="E163" s="272"/>
      <c r="F163" s="272"/>
      <c r="G163" s="272"/>
      <c r="H163" s="272"/>
      <c r="I163" s="287"/>
    </row>
    <row r="164" spans="1:9" s="229" customFormat="1" ht="12.75" customHeight="1" x14ac:dyDescent="0.2">
      <c r="A164" s="290"/>
      <c r="B164" s="301" t="s">
        <v>216</v>
      </c>
      <c r="C164" s="271" t="s">
        <v>73</v>
      </c>
      <c r="D164" s="272">
        <v>2</v>
      </c>
      <c r="E164" s="272">
        <v>16.690000000000001</v>
      </c>
      <c r="F164" s="272"/>
      <c r="G164" s="272"/>
      <c r="H164" s="272">
        <f t="shared" ref="H164:H171" si="17">PRODUCT(D164:G164)</f>
        <v>33.380000000000003</v>
      </c>
      <c r="I164" s="287"/>
    </row>
    <row r="165" spans="1:9" s="229" customFormat="1" ht="12.75" customHeight="1" x14ac:dyDescent="0.2">
      <c r="A165" s="290"/>
      <c r="B165" s="301" t="s">
        <v>217</v>
      </c>
      <c r="C165" s="271" t="s">
        <v>73</v>
      </c>
      <c r="D165" s="272">
        <v>2</v>
      </c>
      <c r="E165" s="272">
        <v>16.690000000000001</v>
      </c>
      <c r="F165" s="272"/>
      <c r="G165" s="272"/>
      <c r="H165" s="272">
        <f t="shared" si="17"/>
        <v>33.380000000000003</v>
      </c>
      <c r="I165" s="287"/>
    </row>
    <row r="166" spans="1:9" s="229" customFormat="1" ht="12.75" customHeight="1" x14ac:dyDescent="0.2">
      <c r="A166" s="290"/>
      <c r="B166" s="301" t="s">
        <v>218</v>
      </c>
      <c r="C166" s="271" t="s">
        <v>73</v>
      </c>
      <c r="D166" s="272">
        <v>2</v>
      </c>
      <c r="E166" s="272">
        <v>14.28</v>
      </c>
      <c r="F166" s="272"/>
      <c r="G166" s="272"/>
      <c r="H166" s="272">
        <f t="shared" si="17"/>
        <v>28.56</v>
      </c>
      <c r="I166" s="287"/>
    </row>
    <row r="167" spans="1:9" s="229" customFormat="1" ht="12.75" customHeight="1" x14ac:dyDescent="0.2">
      <c r="A167" s="290"/>
      <c r="B167" s="301" t="s">
        <v>219</v>
      </c>
      <c r="C167" s="271" t="s">
        <v>73</v>
      </c>
      <c r="D167" s="272">
        <v>2</v>
      </c>
      <c r="E167" s="272">
        <v>8.3000000000000007</v>
      </c>
      <c r="F167" s="272"/>
      <c r="G167" s="272"/>
      <c r="H167" s="272">
        <f t="shared" si="17"/>
        <v>16.600000000000001</v>
      </c>
      <c r="I167" s="287"/>
    </row>
    <row r="168" spans="1:9" s="229" customFormat="1" ht="12.75" customHeight="1" x14ac:dyDescent="0.2">
      <c r="A168" s="290"/>
      <c r="B168" s="301" t="s">
        <v>52</v>
      </c>
      <c r="C168" s="271" t="s">
        <v>73</v>
      </c>
      <c r="D168" s="272">
        <v>2</v>
      </c>
      <c r="E168" s="272">
        <v>15.8</v>
      </c>
      <c r="F168" s="272"/>
      <c r="G168" s="272"/>
      <c r="H168" s="272">
        <f t="shared" si="17"/>
        <v>31.6</v>
      </c>
      <c r="I168" s="287"/>
    </row>
    <row r="169" spans="1:9" s="229" customFormat="1" ht="12.75" customHeight="1" x14ac:dyDescent="0.2">
      <c r="A169" s="290"/>
      <c r="B169" s="301" t="s">
        <v>118</v>
      </c>
      <c r="C169" s="271" t="s">
        <v>73</v>
      </c>
      <c r="D169" s="272">
        <v>2</v>
      </c>
      <c r="E169" s="272">
        <f>+E168</f>
        <v>15.8</v>
      </c>
      <c r="F169" s="272"/>
      <c r="G169" s="272"/>
      <c r="H169" s="272">
        <f t="shared" si="17"/>
        <v>31.6</v>
      </c>
      <c r="I169" s="287"/>
    </row>
    <row r="170" spans="1:9" s="229" customFormat="1" ht="12.75" customHeight="1" x14ac:dyDescent="0.2">
      <c r="A170" s="290"/>
      <c r="B170" s="301" t="s">
        <v>53</v>
      </c>
      <c r="C170" s="271" t="s">
        <v>73</v>
      </c>
      <c r="D170" s="272">
        <v>2</v>
      </c>
      <c r="E170" s="272">
        <f>0.4+2.2+0.4+2+0.4+3.1</f>
        <v>8.5</v>
      </c>
      <c r="F170" s="272"/>
      <c r="G170" s="272"/>
      <c r="H170" s="272">
        <f t="shared" si="17"/>
        <v>17</v>
      </c>
      <c r="I170" s="287"/>
    </row>
    <row r="171" spans="1:9" s="229" customFormat="1" ht="12.75" customHeight="1" x14ac:dyDescent="0.2">
      <c r="A171" s="290"/>
      <c r="B171" s="301" t="s">
        <v>220</v>
      </c>
      <c r="C171" s="271" t="s">
        <v>73</v>
      </c>
      <c r="D171" s="272">
        <v>2</v>
      </c>
      <c r="E171" s="272">
        <v>11.01</v>
      </c>
      <c r="F171" s="272"/>
      <c r="G171" s="272"/>
      <c r="H171" s="272">
        <f t="shared" si="17"/>
        <v>22.02</v>
      </c>
      <c r="I171" s="287"/>
    </row>
    <row r="172" spans="1:9" s="229" customFormat="1" ht="12.75" customHeight="1" x14ac:dyDescent="0.2">
      <c r="A172" s="290"/>
      <c r="B172" s="301"/>
      <c r="C172" s="271"/>
      <c r="D172" s="272"/>
      <c r="E172" s="272"/>
      <c r="F172" s="272"/>
      <c r="G172" s="272"/>
      <c r="H172" s="272"/>
      <c r="I172" s="287"/>
    </row>
    <row r="173" spans="1:9" s="229" customFormat="1" ht="12.75" hidden="1" customHeight="1" x14ac:dyDescent="0.2">
      <c r="A173" s="313" t="str">
        <f>+VLOOKUP(B173,[1]RESUMEN!$B$10:$D$134,2,0)</f>
        <v>02.03.13</v>
      </c>
      <c r="B173" s="314" t="str">
        <f>+[1]RESUMEN!B131</f>
        <v>TANQUE ELEVADO</v>
      </c>
      <c r="C173" s="315"/>
      <c r="D173" s="316"/>
      <c r="E173" s="272"/>
      <c r="F173" s="272"/>
      <c r="G173" s="316"/>
      <c r="H173" s="316"/>
      <c r="I173" s="317"/>
    </row>
    <row r="174" spans="1:9" s="229" customFormat="1" ht="12.75" hidden="1" customHeight="1" x14ac:dyDescent="0.2">
      <c r="A174" s="237" t="str">
        <f>+VLOOKUP(B174,[1]RESUMEN!$B$10:$D$134,2,0)</f>
        <v>02.03.13.01</v>
      </c>
      <c r="B174" s="245" t="str">
        <f>+[1]RESUMEN!B132</f>
        <v>CONCRETO EN TANQUE ELEVADO: f'c=210 kg/cm2</v>
      </c>
      <c r="C174" s="239"/>
      <c r="D174" s="240"/>
      <c r="E174" s="272"/>
      <c r="F174" s="272"/>
      <c r="G174" s="240"/>
      <c r="H174" s="240"/>
      <c r="I174" s="241"/>
    </row>
    <row r="175" spans="1:9" s="229" customFormat="1" ht="12.75" hidden="1" customHeight="1" x14ac:dyDescent="0.2">
      <c r="A175" s="237" t="str">
        <f>+VLOOKUP(B175,[1]RESUMEN!$B$10:$D$134,2,0)</f>
        <v>02.03.13.02</v>
      </c>
      <c r="B175" s="245" t="str">
        <f>+[1]RESUMEN!B133</f>
        <v>ENCOFRADO Y DESENCOFRADO NORMAL EN TANQUE ELEVADO:</v>
      </c>
      <c r="C175" s="239"/>
      <c r="D175" s="240"/>
      <c r="E175" s="272"/>
      <c r="F175" s="272"/>
      <c r="G175" s="240"/>
      <c r="H175" s="240"/>
      <c r="I175" s="241"/>
    </row>
    <row r="176" spans="1:9" s="229" customFormat="1" ht="12.75" hidden="1" customHeight="1" x14ac:dyDescent="0.2">
      <c r="A176" s="237" t="str">
        <f>+VLOOKUP(B176,[1]RESUMEN!$B$10:$D$134,2,0)</f>
        <v>02.03.13.03</v>
      </c>
      <c r="B176" s="245" t="str">
        <f>+[1]RESUMEN!B134</f>
        <v>ACERO fy=4200 kg/cm2 GRADO 60 en TANQUE ELEVADO</v>
      </c>
      <c r="C176" s="239"/>
      <c r="D176" s="240"/>
      <c r="E176" s="272"/>
      <c r="F176" s="272"/>
      <c r="G176" s="240"/>
      <c r="H176" s="240"/>
      <c r="I176" s="241"/>
    </row>
  </sheetData>
  <mergeCells count="20">
    <mergeCell ref="E74:F74"/>
    <mergeCell ref="A1:I1"/>
    <mergeCell ref="B2:I3"/>
    <mergeCell ref="A8:A9"/>
    <mergeCell ref="B8:B9"/>
    <mergeCell ref="C8:C9"/>
    <mergeCell ref="D8:D9"/>
    <mergeCell ref="E8:G8"/>
    <mergeCell ref="H8:H9"/>
    <mergeCell ref="I8:I9"/>
    <mergeCell ref="A10:I10"/>
    <mergeCell ref="E64:F64"/>
    <mergeCell ref="E65:F65"/>
    <mergeCell ref="E69:F69"/>
    <mergeCell ref="E70:F70"/>
    <mergeCell ref="E75:F75"/>
    <mergeCell ref="E79:F79"/>
    <mergeCell ref="E80:F80"/>
    <mergeCell ref="E81:F81"/>
    <mergeCell ref="E108:F10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Width="0" fitToHeight="0" orientation="portrait" horizontalDpi="4294967294" r:id="rId1"/>
  <headerFooter>
    <oddFooter>&amp;CPágina &amp;P de &amp;N</oddFooter>
  </headerFooter>
  <rowBreaks count="1" manualBreakCount="1">
    <brk id="127" max="8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64"/>
  <sheetViews>
    <sheetView tabSelected="1" view="pageBreakPreview" zoomScale="57" zoomScaleNormal="100" zoomScaleSheetLayoutView="57" zoomScalePageLayoutView="70" workbookViewId="0">
      <pane xSplit="9" ySplit="38" topLeftCell="J63" activePane="bottomRight" state="frozen"/>
      <selection activeCell="P3" sqref="P3:Q3"/>
      <selection pane="topRight" activeCell="P3" sqref="P3:Q3"/>
      <selection pane="bottomLeft" activeCell="P3" sqref="P3:Q3"/>
      <selection pane="bottomRight" activeCell="F88" sqref="F88"/>
    </sheetView>
  </sheetViews>
  <sheetFormatPr baseColWidth="10" defaultRowHeight="12.75" customHeight="1" x14ac:dyDescent="0.2"/>
  <cols>
    <col min="1" max="1" width="14.28515625" style="47" customWidth="1"/>
    <col min="2" max="2" width="96.42578125" style="3" customWidth="1"/>
    <col min="3" max="3" width="4.28515625" style="48" customWidth="1"/>
    <col min="4" max="4" width="8.5703125" style="49" customWidth="1"/>
    <col min="5" max="5" width="9.28515625" style="50" customWidth="1"/>
    <col min="6" max="6" width="5.85546875" style="50" customWidth="1"/>
    <col min="7" max="7" width="8.42578125" style="50" customWidth="1"/>
    <col min="8" max="8" width="8.7109375" style="50" customWidth="1"/>
    <col min="9" max="9" width="11" style="51" customWidth="1"/>
    <col min="10" max="10" width="8.7109375" style="52" customWidth="1"/>
    <col min="11" max="11" width="11.42578125" style="3" customWidth="1"/>
    <col min="12" max="12" width="11.5703125" style="3" customWidth="1"/>
    <col min="13" max="13" width="8.5703125" style="3" customWidth="1"/>
    <col min="14" max="14" width="11.42578125" style="3" customWidth="1"/>
    <col min="15" max="15" width="13.140625" style="3" customWidth="1"/>
    <col min="16" max="16" width="14.85546875" style="3" customWidth="1"/>
    <col min="17" max="17" width="5.85546875" style="3" bestFit="1" customWidth="1"/>
    <col min="18" max="18" width="6.7109375" style="3" bestFit="1" customWidth="1"/>
    <col min="19" max="19" width="11.5703125" style="3" bestFit="1" customWidth="1"/>
    <col min="20" max="20" width="11.42578125" style="3"/>
    <col min="21" max="16384" width="11.42578125" style="4"/>
  </cols>
  <sheetData>
    <row r="1" spans="1:20" ht="12.75" customHeight="1" x14ac:dyDescent="0.25">
      <c r="A1" s="472" t="s">
        <v>0</v>
      </c>
      <c r="B1" s="472"/>
      <c r="C1" s="472"/>
      <c r="D1" s="472"/>
      <c r="E1" s="472"/>
      <c r="F1" s="472"/>
      <c r="G1" s="472"/>
      <c r="H1" s="472"/>
      <c r="I1" s="472"/>
      <c r="J1" s="1"/>
      <c r="K1" s="2"/>
      <c r="T1" s="4"/>
    </row>
    <row r="2" spans="1:20" ht="12.75" customHeight="1" x14ac:dyDescent="0.2">
      <c r="A2" s="6" t="s">
        <v>86</v>
      </c>
      <c r="B2" s="498" t="s">
        <v>167</v>
      </c>
      <c r="C2" s="498"/>
      <c r="D2" s="498"/>
      <c r="E2" s="498"/>
      <c r="F2" s="498"/>
      <c r="G2" s="498"/>
      <c r="H2" s="498"/>
      <c r="I2" s="498"/>
      <c r="J2" s="1"/>
      <c r="K2" s="2"/>
      <c r="T2" s="4"/>
    </row>
    <row r="3" spans="1:20" ht="12.75" customHeight="1" x14ac:dyDescent="0.2">
      <c r="A3" s="5"/>
      <c r="B3" s="498"/>
      <c r="C3" s="498"/>
      <c r="D3" s="498"/>
      <c r="E3" s="498"/>
      <c r="F3" s="498"/>
      <c r="G3" s="498"/>
      <c r="H3" s="498"/>
      <c r="I3" s="498"/>
      <c r="J3" s="529"/>
      <c r="K3" s="529"/>
      <c r="L3" s="529"/>
      <c r="M3" s="529"/>
      <c r="N3" s="529"/>
      <c r="O3" s="529"/>
      <c r="P3" s="529"/>
      <c r="Q3" s="529"/>
      <c r="T3" s="4"/>
    </row>
    <row r="4" spans="1:20" ht="12.75" customHeight="1" x14ac:dyDescent="0.2">
      <c r="A4" s="530" t="s">
        <v>67</v>
      </c>
      <c r="C4" s="8"/>
      <c r="D4" s="9"/>
      <c r="E4" s="9"/>
      <c r="F4" s="9"/>
      <c r="G4" s="9"/>
      <c r="H4" s="8"/>
      <c r="I4" s="10"/>
      <c r="J4" s="529"/>
      <c r="K4" s="529"/>
      <c r="L4" s="529"/>
      <c r="M4" s="529"/>
      <c r="N4" s="529"/>
      <c r="O4" s="529"/>
      <c r="P4" s="529"/>
      <c r="Q4" s="529"/>
      <c r="T4" s="4"/>
    </row>
    <row r="5" spans="1:20" ht="12.75" customHeight="1" x14ac:dyDescent="0.2">
      <c r="A5" s="7"/>
      <c r="B5" s="11"/>
      <c r="C5" s="8"/>
      <c r="D5" s="9"/>
      <c r="E5" s="9"/>
      <c r="F5" s="9"/>
      <c r="G5" s="9"/>
      <c r="H5" s="8"/>
      <c r="I5" s="10"/>
      <c r="J5" s="529"/>
      <c r="K5" s="529"/>
      <c r="L5" s="529"/>
      <c r="M5" s="529"/>
      <c r="N5" s="529"/>
      <c r="O5" s="529"/>
      <c r="P5" s="529"/>
      <c r="Q5" s="529"/>
      <c r="T5" s="4"/>
    </row>
    <row r="6" spans="1:20" s="13" customFormat="1" ht="12.75" customHeight="1" x14ac:dyDescent="0.2">
      <c r="A6" s="473" t="s">
        <v>1</v>
      </c>
      <c r="B6" s="473" t="s">
        <v>2</v>
      </c>
      <c r="C6" s="474" t="s">
        <v>3</v>
      </c>
      <c r="D6" s="475" t="s">
        <v>4</v>
      </c>
      <c r="E6" s="477" t="s">
        <v>5</v>
      </c>
      <c r="F6" s="478"/>
      <c r="G6" s="479"/>
      <c r="H6" s="480" t="s">
        <v>6</v>
      </c>
      <c r="I6" s="475" t="s">
        <v>7</v>
      </c>
      <c r="J6" s="529"/>
      <c r="K6" s="529"/>
      <c r="L6" s="529"/>
      <c r="M6" s="529"/>
      <c r="N6" s="529"/>
      <c r="O6" s="529"/>
      <c r="P6" s="529"/>
      <c r="Q6" s="529"/>
      <c r="R6" s="12"/>
      <c r="S6" s="12"/>
      <c r="T6" s="12"/>
    </row>
    <row r="7" spans="1:20" s="13" customFormat="1" ht="26.25" customHeight="1" x14ac:dyDescent="0.2">
      <c r="A7" s="473"/>
      <c r="B7" s="473"/>
      <c r="C7" s="474"/>
      <c r="D7" s="476"/>
      <c r="E7" s="14" t="s">
        <v>8</v>
      </c>
      <c r="F7" s="15" t="s">
        <v>9</v>
      </c>
      <c r="G7" s="15" t="s">
        <v>10</v>
      </c>
      <c r="H7" s="480" t="s">
        <v>7</v>
      </c>
      <c r="I7" s="476"/>
      <c r="J7" s="16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13" customFormat="1" ht="12.75" customHeight="1" x14ac:dyDescent="0.2">
      <c r="A8" s="483" t="s">
        <v>11</v>
      </c>
      <c r="B8" s="484"/>
      <c r="C8" s="484"/>
      <c r="D8" s="484"/>
      <c r="E8" s="484"/>
      <c r="F8" s="484"/>
      <c r="G8" s="484"/>
      <c r="H8" s="484"/>
      <c r="I8" s="485"/>
      <c r="J8" s="16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2.75" hidden="1" customHeight="1" x14ac:dyDescent="0.2">
      <c r="A9" s="17" t="str">
        <f>+VLOOKUP(B9,[1]RESUMEN!$B$10:$D$134,2,0)</f>
        <v>01.01</v>
      </c>
      <c r="B9" s="18" t="str">
        <f>+[1]RESUMEN!B10</f>
        <v>OBRAS PROVISIONALES Y TRABAJOS PRELIMINARES</v>
      </c>
      <c r="C9" s="19"/>
      <c r="D9" s="20"/>
      <c r="E9" s="20"/>
      <c r="F9" s="20"/>
      <c r="G9" s="20"/>
      <c r="H9" s="20"/>
      <c r="I9" s="21"/>
      <c r="J9" s="16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2.75" hidden="1" customHeight="1" x14ac:dyDescent="0.2">
      <c r="A10" s="22" t="str">
        <f>+VLOOKUP(B10,[1]RESUMEN!$B$10:$D$134,2,0)</f>
        <v>01.01.01.01</v>
      </c>
      <c r="B10" s="23" t="str">
        <f>+[1]RESUMEN!B12</f>
        <v>ALMACEN, OFICINA Y CASETA DE GUARDIANIA</v>
      </c>
      <c r="C10" s="24"/>
      <c r="D10" s="25"/>
      <c r="E10" s="25"/>
      <c r="F10" s="25"/>
      <c r="G10" s="25"/>
      <c r="H10" s="25"/>
      <c r="I10" s="26"/>
      <c r="J10" s="16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2.75" hidden="1" customHeight="1" x14ac:dyDescent="0.2">
      <c r="A11" s="22" t="str">
        <f>+VLOOKUP(B11,[1]RESUMEN!$B$10:$D$134,2,0)</f>
        <v>01.01.01.04</v>
      </c>
      <c r="B11" s="23" t="str">
        <f>+[1]RESUMEN!B15</f>
        <v>CARTEL DE IDENTIFICACION DE OBRA DE 7.20 X 3.60 m</v>
      </c>
      <c r="C11" s="24"/>
      <c r="D11" s="25"/>
      <c r="E11" s="25"/>
      <c r="F11" s="25"/>
      <c r="G11" s="25"/>
      <c r="H11" s="25"/>
      <c r="I11" s="26"/>
      <c r="J11" s="16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2.75" hidden="1" customHeight="1" x14ac:dyDescent="0.2">
      <c r="A12" s="22" t="str">
        <f>+VLOOKUP(B12,[1]RESUMEN!$B$10:$D$134,2,0)</f>
        <v>01.01.01.03</v>
      </c>
      <c r="B12" s="23" t="str">
        <f>+[1]RESUMEN!B14</f>
        <v>CERCO PROVISIONAL DE TRIPLAY</v>
      </c>
      <c r="C12" s="24"/>
      <c r="D12" s="25"/>
      <c r="E12" s="25"/>
      <c r="F12" s="25"/>
      <c r="G12" s="25"/>
      <c r="H12" s="25"/>
      <c r="I12" s="26"/>
      <c r="J12" s="16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2.75" hidden="1" customHeight="1" x14ac:dyDescent="0.2">
      <c r="A13" s="22" t="str">
        <f>+VLOOKUP(B13,[1]RESUMEN!$B$10:$D$134,2,0)</f>
        <v>01.02.01</v>
      </c>
      <c r="B13" s="23" t="str">
        <f>+[1]RESUMEN!B44</f>
        <v>ELABORACION, IMPLEMENTACION Y ADMINISTRACION DEL PLAN DE SEGURIDAD Y SALUD EN EL TRABAJO</v>
      </c>
      <c r="C13" s="24"/>
      <c r="D13" s="25"/>
      <c r="E13" s="25"/>
      <c r="F13" s="25"/>
      <c r="G13" s="25"/>
      <c r="H13" s="25"/>
      <c r="I13" s="26"/>
      <c r="J13" s="16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2.75" hidden="1" customHeight="1" x14ac:dyDescent="0.2">
      <c r="A14" s="27" t="e">
        <f>+VLOOKUP(B14,[1]RESUMEN!$B$10:$D$134,2,0)</f>
        <v>#REF!</v>
      </c>
      <c r="B14" s="28" t="e">
        <f>+[1]RESUMEN!#REF!</f>
        <v>#REF!</v>
      </c>
      <c r="C14" s="24"/>
      <c r="D14" s="25"/>
      <c r="E14" s="25"/>
      <c r="F14" s="25"/>
      <c r="G14" s="25"/>
      <c r="H14" s="25"/>
      <c r="I14" s="26"/>
      <c r="J14" s="16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2.75" hidden="1" customHeight="1" x14ac:dyDescent="0.2">
      <c r="A15" s="27" t="str">
        <f>+VLOOKUP(B15,[1]RESUMEN!$B$10:$D$134,2,0)</f>
        <v>01.01.03</v>
      </c>
      <c r="B15" s="29" t="str">
        <f>+[1]RESUMEN!B18</f>
        <v>DESMONTAJES</v>
      </c>
      <c r="C15" s="24"/>
      <c r="D15" s="25"/>
      <c r="E15" s="25"/>
      <c r="F15" s="25"/>
      <c r="G15" s="25"/>
      <c r="H15" s="25"/>
      <c r="I15" s="26"/>
      <c r="J15" s="16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2.75" hidden="1" customHeight="1" x14ac:dyDescent="0.2">
      <c r="A16" s="22" t="str">
        <f>+VLOOKUP(B16,[1]RESUMEN!$B$10:$D$134,2,0)</f>
        <v>01.01.03.01</v>
      </c>
      <c r="B16" s="30" t="str">
        <f>+[1]RESUMEN!B19</f>
        <v>DESMONTAJE DE PORTONES METALICOS</v>
      </c>
      <c r="C16" s="24"/>
      <c r="D16" s="25"/>
      <c r="E16" s="25"/>
      <c r="F16" s="25"/>
      <c r="G16" s="25"/>
      <c r="H16" s="25"/>
      <c r="I16" s="31"/>
      <c r="J16" s="16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2.75" hidden="1" customHeight="1" x14ac:dyDescent="0.2">
      <c r="A17" s="22" t="str">
        <f>+VLOOKUP(B17,[1]RESUMEN!$B$10:$D$134,2,0)</f>
        <v>01.01.03.02</v>
      </c>
      <c r="B17" s="30" t="str">
        <f>+[1]RESUMEN!B20</f>
        <v>DESMONTAJE DE APARATOS SANITARIOS</v>
      </c>
      <c r="C17" s="24"/>
      <c r="D17" s="25"/>
      <c r="E17" s="25"/>
      <c r="F17" s="25"/>
      <c r="G17" s="25"/>
      <c r="H17" s="25"/>
      <c r="I17" s="31"/>
      <c r="J17" s="16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2.75" hidden="1" customHeight="1" x14ac:dyDescent="0.2">
      <c r="A18" s="22" t="str">
        <f>+VLOOKUP(B18,[1]RESUMEN!$B$10:$D$134,2,0)</f>
        <v>01.01.03.03</v>
      </c>
      <c r="B18" s="30" t="str">
        <f>+[1]RESUMEN!B21</f>
        <v>DESMONTAJE DE PUERTAS METALICAS</v>
      </c>
      <c r="C18" s="24"/>
      <c r="D18" s="25"/>
      <c r="E18" s="25"/>
      <c r="F18" s="25"/>
      <c r="G18" s="25"/>
      <c r="H18" s="25"/>
      <c r="I18" s="31"/>
      <c r="J18" s="16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2.75" hidden="1" customHeight="1" x14ac:dyDescent="0.2">
      <c r="A19" s="22" t="str">
        <f>+VLOOKUP(B19,[1]RESUMEN!$B$10:$D$134,2,0)</f>
        <v>01.01.03.04</v>
      </c>
      <c r="B19" s="30" t="str">
        <f>+[1]RESUMEN!B22</f>
        <v>DESMONTAJE DE PUERTAS DE MADERA</v>
      </c>
      <c r="C19" s="24"/>
      <c r="D19" s="25"/>
      <c r="E19" s="25"/>
      <c r="F19" s="25"/>
      <c r="G19" s="25"/>
      <c r="H19" s="25"/>
      <c r="I19" s="31"/>
      <c r="J19" s="16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2.75" hidden="1" customHeight="1" x14ac:dyDescent="0.2">
      <c r="A20" s="22" t="str">
        <f>+VLOOKUP(B20,[1]RESUMEN!$B$10:$D$134,2,0)</f>
        <v>01.01.03.05</v>
      </c>
      <c r="B20" s="30" t="str">
        <f>+[1]RESUMEN!B23</f>
        <v>DESMONTAJE DE VENTANAS METALICAS</v>
      </c>
      <c r="C20" s="32"/>
      <c r="D20" s="25"/>
      <c r="E20" s="25"/>
      <c r="F20" s="25"/>
      <c r="G20" s="25"/>
      <c r="H20" s="25"/>
      <c r="I20" s="26"/>
      <c r="J20" s="16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2.75" hidden="1" customHeight="1" x14ac:dyDescent="0.2">
      <c r="A21" s="22" t="str">
        <f>+VLOOKUP(B21,[1]RESUMEN!$B$10:$D$134,2,0)</f>
        <v>01.01.03.07</v>
      </c>
      <c r="B21" s="30" t="str">
        <f>+[1]RESUMEN!B25</f>
        <v>DESMONTAJE DE CUBIERTA DE ETERNIT TIPO CALAMINON</v>
      </c>
      <c r="C21" s="24"/>
      <c r="D21" s="25"/>
      <c r="E21" s="25"/>
      <c r="F21" s="25"/>
      <c r="G21" s="25"/>
      <c r="H21" s="25"/>
      <c r="I21" s="26"/>
      <c r="J21" s="16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2.75" hidden="1" customHeight="1" x14ac:dyDescent="0.2">
      <c r="A22" s="22" t="str">
        <f>+VLOOKUP(B22,[1]RESUMEN!$B$10:$D$134,2,0)</f>
        <v>01.01.03.08</v>
      </c>
      <c r="B22" s="30" t="str">
        <f>+[1]RESUMEN!B26</f>
        <v>DESMONTAJE DE CUBIERTA DE FIBROCEMENTO</v>
      </c>
      <c r="C22" s="24"/>
      <c r="D22" s="25"/>
      <c r="E22" s="25"/>
      <c r="F22" s="25"/>
      <c r="G22" s="25"/>
      <c r="H22" s="25"/>
      <c r="I22" s="26"/>
      <c r="J22" s="16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2.75" hidden="1" customHeight="1" x14ac:dyDescent="0.2">
      <c r="A23" s="22" t="str">
        <f>+VLOOKUP(B23,[1]RESUMEN!$B$10:$D$134,2,0)</f>
        <v>01.01.03.10</v>
      </c>
      <c r="B23" s="30" t="str">
        <f>+[1]RESUMEN!B28</f>
        <v>DESMONTAJE DE VIGAS DE TIJERALES METALICOS</v>
      </c>
      <c r="C23" s="24"/>
      <c r="D23" s="25"/>
      <c r="E23" s="25"/>
      <c r="F23" s="25"/>
      <c r="G23" s="25"/>
      <c r="H23" s="25"/>
      <c r="I23" s="26"/>
      <c r="J23" s="16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3" customFormat="1" ht="12.75" hidden="1" customHeight="1" x14ac:dyDescent="0.2">
      <c r="A24" s="27" t="str">
        <f>+VLOOKUP(B24,[1]RESUMEN!$B$10:$D$134,2,0)</f>
        <v>01.01.04</v>
      </c>
      <c r="B24" s="29" t="str">
        <f>+[1]RESUMEN!B29</f>
        <v>DEMOLICIONES</v>
      </c>
      <c r="C24" s="24"/>
      <c r="D24" s="25"/>
      <c r="E24" s="25"/>
      <c r="F24" s="25"/>
      <c r="G24" s="25"/>
      <c r="H24" s="25"/>
      <c r="I24" s="26"/>
      <c r="J24" s="16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2.75" hidden="1" customHeight="1" x14ac:dyDescent="0.2">
      <c r="A25" s="22" t="str">
        <f>+VLOOKUP(B25,[1]RESUMEN!$B$10:$D$134,2,0)</f>
        <v>01.01.04.01</v>
      </c>
      <c r="B25" s="30" t="str">
        <f>+[1]RESUMEN!B30</f>
        <v>DEMOLICION DE MESA DE CONCRETO</v>
      </c>
      <c r="C25" s="24"/>
      <c r="D25" s="25"/>
      <c r="E25" s="25"/>
      <c r="F25" s="25"/>
      <c r="G25" s="25"/>
      <c r="H25" s="25"/>
      <c r="I25" s="26"/>
      <c r="J25" s="16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2.75" hidden="1" customHeight="1" x14ac:dyDescent="0.2">
      <c r="A26" s="22" t="str">
        <f>+VLOOKUP(B26,[1]RESUMEN!$B$10:$D$134,2,0)</f>
        <v>01.01.04.02</v>
      </c>
      <c r="B26" s="30" t="str">
        <f>+[1]RESUMEN!B31</f>
        <v>DEMOLICION DE LOSA ALIGERADO H=20cm</v>
      </c>
      <c r="C26" s="24"/>
      <c r="D26" s="25"/>
      <c r="E26" s="25"/>
      <c r="F26" s="25"/>
      <c r="G26" s="25"/>
      <c r="H26" s="25"/>
      <c r="I26" s="26"/>
      <c r="J26" s="16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2.75" hidden="1" customHeight="1" x14ac:dyDescent="0.2">
      <c r="A27" s="22" t="str">
        <f>+VLOOKUP(B27,[1]RESUMEN!$B$10:$D$134,2,0)</f>
        <v>01.01.04.03</v>
      </c>
      <c r="B27" s="30" t="str">
        <f>+[1]RESUMEN!B32</f>
        <v>DEMOLICIÓN DE MURO DE ALBAÑILERIA DE SOGA</v>
      </c>
      <c r="C27" s="24"/>
      <c r="D27" s="25"/>
      <c r="E27" s="25"/>
      <c r="F27" s="25"/>
      <c r="G27" s="25"/>
      <c r="H27" s="25"/>
      <c r="I27" s="26"/>
      <c r="J27" s="16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2.75" hidden="1" customHeight="1" x14ac:dyDescent="0.2">
      <c r="A28" s="22" t="str">
        <f>+VLOOKUP(B28,[1]RESUMEN!$B$10:$D$134,2,0)</f>
        <v>01.01.04.04</v>
      </c>
      <c r="B28" s="30" t="str">
        <f>+[1]RESUMEN!B33</f>
        <v>DEMOLICIÓN DE MURO DE ALBAÑILERIA DE CABEZA</v>
      </c>
      <c r="C28" s="24"/>
      <c r="D28" s="25"/>
      <c r="E28" s="25"/>
      <c r="F28" s="25"/>
      <c r="G28" s="25"/>
      <c r="H28" s="25"/>
      <c r="I28" s="26"/>
      <c r="J28" s="16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2.75" hidden="1" customHeight="1" x14ac:dyDescent="0.2">
      <c r="A29" s="22" t="str">
        <f>+VLOOKUP(B29,[1]RESUMEN!$B$10:$D$134,2,0)</f>
        <v>01.01.04.05</v>
      </c>
      <c r="B29" s="30" t="str">
        <f>+[1]RESUMEN!B34</f>
        <v>DEMOLICION DE COLUMNAS Y VIGAS</v>
      </c>
      <c r="C29" s="24"/>
      <c r="D29" s="25"/>
      <c r="E29" s="25"/>
      <c r="F29" s="25"/>
      <c r="G29" s="25"/>
      <c r="H29" s="25"/>
      <c r="I29" s="26"/>
      <c r="J29" s="16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3" customFormat="1" ht="12.75" hidden="1" customHeight="1" x14ac:dyDescent="0.2">
      <c r="A30" s="22" t="str">
        <f>+VLOOKUP(B30,[1]RESUMEN!$B$10:$D$134,2,0)</f>
        <v>01.01.04.06</v>
      </c>
      <c r="B30" s="30" t="str">
        <f>+[1]RESUMEN!B35</f>
        <v>DEMOLICION DE SOBRECIMIENTOS Y SARDINELES DE CONCRETO</v>
      </c>
      <c r="C30" s="24"/>
      <c r="D30" s="25"/>
      <c r="E30" s="25"/>
      <c r="F30" s="25"/>
      <c r="G30" s="25"/>
      <c r="H30" s="25"/>
      <c r="I30" s="26"/>
      <c r="J30" s="16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3" customFormat="1" ht="12.75" hidden="1" customHeight="1" x14ac:dyDescent="0.2">
      <c r="A31" s="22" t="str">
        <f>+VLOOKUP(B31,[1]RESUMEN!$B$10:$D$134,2,0)</f>
        <v>01.01.04.08</v>
      </c>
      <c r="B31" s="30" t="str">
        <f>+[1]RESUMEN!B37</f>
        <v>DEMOLICION DE CIMENTACION DE CEMENTO: HORMIGON EN SIST. DE ALBAÑILERIA</v>
      </c>
      <c r="C31" s="24"/>
      <c r="D31" s="25"/>
      <c r="E31" s="25"/>
      <c r="F31" s="25"/>
      <c r="G31" s="25"/>
      <c r="H31" s="25"/>
      <c r="I31" s="26"/>
      <c r="J31" s="16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3" customFormat="1" ht="12.75" hidden="1" customHeight="1" x14ac:dyDescent="0.2">
      <c r="A32" s="22" t="e">
        <f>+VLOOKUP(B32,[1]RESUMEN!$B$10:$D$134,2,0)</f>
        <v>#REF!</v>
      </c>
      <c r="B32" s="30" t="e">
        <f>+[1]RESUMEN!#REF!</f>
        <v>#REF!</v>
      </c>
      <c r="C32" s="24"/>
      <c r="D32" s="25"/>
      <c r="E32" s="25"/>
      <c r="F32" s="25"/>
      <c r="G32" s="25"/>
      <c r="H32" s="25"/>
      <c r="I32" s="26"/>
      <c r="J32" s="16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3" customFormat="1" ht="12.75" hidden="1" customHeight="1" x14ac:dyDescent="0.2">
      <c r="A33" s="22" t="str">
        <f>+VLOOKUP(B33,[1]RESUMEN!$B$10:$D$134,2,0)</f>
        <v>01.01.04.09</v>
      </c>
      <c r="B33" s="30" t="str">
        <f>+[1]RESUMEN!B38</f>
        <v>DEMOLICION DE VEREDAS, GRADAS, RAMPAS Y PISOS DE CONCRETO</v>
      </c>
      <c r="C33" s="24"/>
      <c r="D33" s="25"/>
      <c r="E33" s="25"/>
      <c r="F33" s="25"/>
      <c r="G33" s="25"/>
      <c r="H33" s="25"/>
      <c r="I33" s="26"/>
      <c r="J33" s="16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3" customFormat="1" ht="12.75" hidden="1" customHeight="1" x14ac:dyDescent="0.2">
      <c r="A34" s="22" t="e">
        <f>+VLOOKUP(B34,[1]RESUMEN!$B$10:$D$134,2,0)</f>
        <v>#REF!</v>
      </c>
      <c r="B34" s="30" t="e">
        <f>+[1]RESUMEN!#REF!</f>
        <v>#REF!</v>
      </c>
      <c r="C34" s="24"/>
      <c r="D34" s="25"/>
      <c r="E34" s="25"/>
      <c r="F34" s="25"/>
      <c r="G34" s="25"/>
      <c r="H34" s="25"/>
      <c r="I34" s="26"/>
      <c r="J34" s="16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3" customFormat="1" ht="12.75" hidden="1" customHeight="1" x14ac:dyDescent="0.2">
      <c r="A35" s="22" t="str">
        <f>+VLOOKUP(B35,[1]RESUMEN!$B$10:$D$134,2,0)</f>
        <v>01.01.04.10</v>
      </c>
      <c r="B35" s="30" t="str">
        <f>+[1]RESUMEN!B39</f>
        <v>ACARREO DE MATERIAL DE DEMOLICIONES HASTA 30m</v>
      </c>
      <c r="C35" s="24"/>
      <c r="D35" s="25"/>
      <c r="E35" s="25"/>
      <c r="F35" s="25"/>
      <c r="G35" s="25"/>
      <c r="H35" s="25"/>
      <c r="I35" s="26"/>
      <c r="J35" s="16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3" customFormat="1" ht="12.75" hidden="1" customHeight="1" x14ac:dyDescent="0.2">
      <c r="A36" s="22" t="str">
        <f>+VLOOKUP(B36,[1]RESUMEN!$B$10:$D$134,2,0)</f>
        <v>01.01.04.11</v>
      </c>
      <c r="B36" s="30" t="str">
        <f>+[1]RESUMEN!B40</f>
        <v>ELIMINACIÓN DE MATERIAL DE DEMOLICIONES C/MAQUINARIA</v>
      </c>
      <c r="C36" s="24"/>
      <c r="D36" s="25"/>
      <c r="E36" s="25"/>
      <c r="F36" s="25"/>
      <c r="G36" s="25"/>
      <c r="H36" s="33"/>
      <c r="I36" s="34"/>
      <c r="J36" s="16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3" customFormat="1" ht="12.75" hidden="1" customHeight="1" x14ac:dyDescent="0.2">
      <c r="A37" s="27" t="e">
        <f>+VLOOKUP(B37,[1]RESUMEN!$B$10:$D$134,2,0)</f>
        <v>#REF!</v>
      </c>
      <c r="B37" s="29" t="e">
        <f>+[1]RESUMEN!#REF!</f>
        <v>#REF!</v>
      </c>
      <c r="C37" s="24"/>
      <c r="D37" s="25"/>
      <c r="E37" s="25"/>
      <c r="F37" s="25"/>
      <c r="G37" s="25"/>
      <c r="H37" s="33"/>
      <c r="I37" s="34"/>
      <c r="J37" s="16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3" customFormat="1" ht="12.75" hidden="1" customHeight="1" x14ac:dyDescent="0.2">
      <c r="A38" s="35" t="str">
        <f>+VLOOKUP(B38,[1]RESUMEN!$B$10:$D$134,2,0)</f>
        <v>01.01.02.01</v>
      </c>
      <c r="B38" s="36" t="str">
        <f>+[1]RESUMEN!B17</f>
        <v>LIMPIEZA DE OBRA</v>
      </c>
      <c r="C38" s="37"/>
      <c r="D38" s="38"/>
      <c r="E38" s="38"/>
      <c r="F38" s="38"/>
      <c r="G38" s="38"/>
      <c r="H38" s="39"/>
      <c r="I38" s="40"/>
      <c r="J38" s="16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3" customFormat="1" ht="12.75" customHeight="1" x14ac:dyDescent="0.2">
      <c r="A39" s="122" t="str">
        <f>+RESUMEN!A9</f>
        <v>01</v>
      </c>
      <c r="B39" s="123" t="str">
        <f>+RESUMEN!B9</f>
        <v>ESTRUCTURAS</v>
      </c>
      <c r="C39" s="24"/>
      <c r="D39" s="87"/>
      <c r="E39" s="38"/>
      <c r="F39" s="38"/>
      <c r="G39" s="38"/>
      <c r="H39" s="39"/>
      <c r="I39" s="40"/>
      <c r="J39" s="16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s="13" customFormat="1" ht="12.75" customHeight="1" x14ac:dyDescent="0.2">
      <c r="A40" s="109" t="str">
        <f>+RESUMEN!A10</f>
        <v>01.01</v>
      </c>
      <c r="B40" s="109" t="str">
        <f>+RESUMEN!B10</f>
        <v>OBRAS PROVISIONALES, TRABAJOS PRELIMINARES, SEGURIDAD Y SALUD</v>
      </c>
      <c r="C40" s="88"/>
      <c r="D40" s="87"/>
      <c r="E40" s="38"/>
      <c r="F40" s="38"/>
      <c r="G40" s="38"/>
      <c r="H40" s="39"/>
      <c r="I40" s="40"/>
      <c r="J40" s="16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13" customFormat="1" ht="12.75" customHeight="1" x14ac:dyDescent="0.2">
      <c r="A41" s="124" t="str">
        <f>+RESUMEN!A11</f>
        <v>01.01.01</v>
      </c>
      <c r="B41" s="124" t="str">
        <f>+RESUMEN!B11</f>
        <v>OBRAS PROVISIONALES Y TRABAJOS PRELIMINARES</v>
      </c>
      <c r="C41" s="88"/>
      <c r="D41" s="87"/>
      <c r="E41" s="38"/>
      <c r="F41" s="38"/>
      <c r="G41" s="38"/>
      <c r="H41" s="39"/>
      <c r="I41" s="40"/>
      <c r="J41" s="16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s="13" customFormat="1" ht="12.75" customHeight="1" x14ac:dyDescent="0.2">
      <c r="A42" s="125" t="str">
        <f>+RESUMEN!A12</f>
        <v>01.01.01.01</v>
      </c>
      <c r="B42" s="125" t="str">
        <f>+RESUMEN!B12</f>
        <v>CONSTRUCCIONES PROVICIONALES</v>
      </c>
      <c r="C42" s="88"/>
      <c r="D42" s="87"/>
      <c r="E42" s="38"/>
      <c r="F42" s="38"/>
      <c r="G42" s="38"/>
      <c r="H42" s="39"/>
      <c r="I42" s="40"/>
      <c r="J42" s="16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s="13" customFormat="1" ht="12.75" customHeight="1" x14ac:dyDescent="0.2">
      <c r="A43" s="102" t="str">
        <f>+RESUMEN!A13</f>
        <v>01.01.01.01.1</v>
      </c>
      <c r="B43" s="102" t="str">
        <f>+RESUMEN!B13</f>
        <v>OFICINAS DE OBRAS</v>
      </c>
      <c r="C43" s="102" t="str">
        <f>+RESUMEN!C13</f>
        <v>m2</v>
      </c>
      <c r="D43" s="44"/>
      <c r="E43" s="44"/>
      <c r="F43" s="44"/>
      <c r="G43" s="44"/>
      <c r="H43" s="44"/>
      <c r="I43" s="89">
        <f>+SUM(H44:H44)</f>
        <v>12</v>
      </c>
      <c r="J43" s="16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s="13" customFormat="1" ht="12.75" customHeight="1" x14ac:dyDescent="0.2">
      <c r="A44" s="104"/>
      <c r="B44" s="104"/>
      <c r="C44" s="24"/>
      <c r="D44" s="87">
        <v>1</v>
      </c>
      <c r="E44" s="38">
        <v>4</v>
      </c>
      <c r="F44" s="38">
        <v>3</v>
      </c>
      <c r="G44" s="38"/>
      <c r="H44" s="90">
        <f>PRODUCT(D44:G44)</f>
        <v>12</v>
      </c>
      <c r="I44" s="40"/>
      <c r="J44" s="16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13" customFormat="1" ht="12.75" customHeight="1" x14ac:dyDescent="0.2">
      <c r="A45" s="104"/>
      <c r="B45" s="104"/>
      <c r="C45" s="24"/>
      <c r="D45" s="87"/>
      <c r="E45" s="38"/>
      <c r="F45" s="38"/>
      <c r="G45" s="38"/>
      <c r="H45" s="91"/>
      <c r="I45" s="40"/>
      <c r="J45" s="16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13" customFormat="1" ht="12.75" customHeight="1" x14ac:dyDescent="0.2">
      <c r="A46" s="102" t="str">
        <f>+RESUMEN!A14</f>
        <v>01.01.01.01.2</v>
      </c>
      <c r="B46" s="102" t="str">
        <f>+RESUMEN!B14</f>
        <v>ALMACEN DE OBRAS</v>
      </c>
      <c r="C46" s="102" t="str">
        <f>+RESUMEN!C14</f>
        <v>m2</v>
      </c>
      <c r="D46" s="44"/>
      <c r="E46" s="44"/>
      <c r="F46" s="44"/>
      <c r="G46" s="44"/>
      <c r="H46" s="44"/>
      <c r="I46" s="89">
        <f>+SUM(H47:H47)</f>
        <v>40</v>
      </c>
      <c r="J46" s="16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s="13" customFormat="1" ht="12.75" customHeight="1" x14ac:dyDescent="0.2">
      <c r="A47" s="104"/>
      <c r="B47" s="104"/>
      <c r="C47" s="24"/>
      <c r="D47" s="87">
        <v>1</v>
      </c>
      <c r="E47" s="38">
        <v>10</v>
      </c>
      <c r="F47" s="38">
        <v>4</v>
      </c>
      <c r="G47" s="38"/>
      <c r="H47" s="90">
        <f>PRODUCT(D47:G47)</f>
        <v>40</v>
      </c>
      <c r="I47" s="40"/>
      <c r="J47" s="16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13" customFormat="1" ht="12.75" customHeight="1" x14ac:dyDescent="0.2">
      <c r="A48" s="104"/>
      <c r="B48" s="104"/>
      <c r="C48" s="24"/>
      <c r="D48" s="87"/>
      <c r="E48" s="38"/>
      <c r="F48" s="38"/>
      <c r="G48" s="38"/>
      <c r="H48" s="90"/>
      <c r="I48" s="40"/>
      <c r="J48" s="16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s="13" customFormat="1" ht="12.75" customHeight="1" x14ac:dyDescent="0.2">
      <c r="A49" s="102" t="str">
        <f>+RESUMEN!A15</f>
        <v>01.01.01.01.3</v>
      </c>
      <c r="B49" s="102" t="str">
        <f>+RESUMEN!B15</f>
        <v>CASETA DE GUARDIANIA</v>
      </c>
      <c r="C49" s="102" t="str">
        <f>+RESUMEN!C15</f>
        <v>m2</v>
      </c>
      <c r="D49" s="44"/>
      <c r="E49" s="44"/>
      <c r="F49" s="44"/>
      <c r="G49" s="44"/>
      <c r="H49" s="44"/>
      <c r="I49" s="89">
        <f>+SUM(H50:H50)</f>
        <v>4.5</v>
      </c>
      <c r="J49" s="16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13" customFormat="1" ht="12.75" customHeight="1" x14ac:dyDescent="0.2">
      <c r="A50" s="104"/>
      <c r="B50" s="104"/>
      <c r="C50" s="24"/>
      <c r="D50" s="87">
        <v>1</v>
      </c>
      <c r="E50" s="38">
        <v>2.5</v>
      </c>
      <c r="F50" s="38">
        <v>1.8</v>
      </c>
      <c r="G50" s="38"/>
      <c r="H50" s="90">
        <f>PRODUCT(D50:G50)</f>
        <v>4.5</v>
      </c>
      <c r="I50" s="40"/>
      <c r="J50" s="16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s="13" customFormat="1" ht="12.75" customHeight="1" x14ac:dyDescent="0.2">
      <c r="A51" s="104"/>
      <c r="B51" s="104"/>
      <c r="C51" s="24"/>
      <c r="D51" s="87"/>
      <c r="E51" s="38"/>
      <c r="F51" s="38"/>
      <c r="G51" s="38"/>
      <c r="H51" s="91"/>
      <c r="I51" s="40"/>
      <c r="J51" s="16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s="13" customFormat="1" ht="12.75" customHeight="1" x14ac:dyDescent="0.2">
      <c r="A52" s="102" t="str">
        <f>+RESUMEN!A16</f>
        <v>01.01.01.01.4</v>
      </c>
      <c r="B52" s="102" t="str">
        <f>+RESUMEN!B16</f>
        <v>BAÑOS PORTATILES PARA OBREROS</v>
      </c>
      <c r="C52" s="102" t="str">
        <f>+RESUMEN!C16</f>
        <v>mes</v>
      </c>
      <c r="D52" s="44"/>
      <c r="E52" s="44"/>
      <c r="F52" s="44"/>
      <c r="G52" s="44"/>
      <c r="H52" s="44"/>
      <c r="I52" s="89">
        <f>+SUM(H53:H53)</f>
        <v>6</v>
      </c>
      <c r="J52" s="16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s="13" customFormat="1" ht="12.75" customHeight="1" x14ac:dyDescent="0.2">
      <c r="A53" s="104"/>
      <c r="B53" s="104"/>
      <c r="C53" s="24"/>
      <c r="D53" s="87">
        <v>6</v>
      </c>
      <c r="E53" s="38"/>
      <c r="F53" s="38"/>
      <c r="G53" s="38"/>
      <c r="H53" s="90">
        <f>PRODUCT(D53:G53)</f>
        <v>6</v>
      </c>
      <c r="I53" s="40"/>
      <c r="J53" s="16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s="13" customFormat="1" ht="12.75" customHeight="1" x14ac:dyDescent="0.2">
      <c r="A54" s="104"/>
      <c r="B54" s="104"/>
      <c r="C54" s="24"/>
      <c r="D54" s="87"/>
      <c r="E54" s="38"/>
      <c r="F54" s="38"/>
      <c r="G54" s="38"/>
      <c r="H54" s="90"/>
      <c r="I54" s="40"/>
      <c r="J54" s="16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s="13" customFormat="1" ht="12.75" customHeight="1" x14ac:dyDescent="0.2">
      <c r="A55" s="102" t="str">
        <f>+RESUMEN!A17</f>
        <v>01.01.01.01.5</v>
      </c>
      <c r="B55" s="102" t="str">
        <f>+RESUMEN!B17</f>
        <v>CARTEL DE IDENTIFICACIÓN DE LA OBRA 7.20x 3.60 m</v>
      </c>
      <c r="C55" s="102" t="str">
        <f>+RESUMEN!C17</f>
        <v>Und</v>
      </c>
      <c r="D55" s="44"/>
      <c r="E55" s="44"/>
      <c r="F55" s="44"/>
      <c r="G55" s="44"/>
      <c r="H55" s="44"/>
      <c r="I55" s="89">
        <f>+SUM(H56:H56)</f>
        <v>1</v>
      </c>
      <c r="J55" s="16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s="13" customFormat="1" ht="12.75" customHeight="1" x14ac:dyDescent="0.2">
      <c r="A56" s="104"/>
      <c r="B56" s="104"/>
      <c r="C56" s="24"/>
      <c r="D56" s="87">
        <v>1</v>
      </c>
      <c r="E56" s="38"/>
      <c r="F56" s="38"/>
      <c r="G56" s="38"/>
      <c r="H56" s="90">
        <f>PRODUCT(D56:G56)</f>
        <v>1</v>
      </c>
      <c r="I56" s="40"/>
      <c r="J56" s="16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s="13" customFormat="1" ht="12.75" customHeight="1" x14ac:dyDescent="0.2">
      <c r="A57" s="104"/>
      <c r="B57" s="104"/>
      <c r="C57" s="24"/>
      <c r="D57" s="87"/>
      <c r="E57" s="38"/>
      <c r="F57" s="38"/>
      <c r="G57" s="38"/>
      <c r="H57" s="39"/>
      <c r="I57" s="40"/>
      <c r="J57" s="16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s="13" customFormat="1" ht="12.75" customHeight="1" x14ac:dyDescent="0.2">
      <c r="A58" s="102" t="str">
        <f>+RESUMEN!A18</f>
        <v>01.01.01.01.6</v>
      </c>
      <c r="B58" s="102" t="str">
        <f>+RESUMEN!B18</f>
        <v>CERCO PERIMÉTRICO PROVISIONAL DURANTE LA OBRA</v>
      </c>
      <c r="C58" s="102" t="str">
        <f>+RESUMEN!C18</f>
        <v>m</v>
      </c>
      <c r="D58" s="44"/>
      <c r="E58" s="44"/>
      <c r="F58" s="44"/>
      <c r="G58" s="44"/>
      <c r="H58" s="44"/>
      <c r="I58" s="89">
        <f>+SUM(H59:H59)</f>
        <v>88.12</v>
      </c>
      <c r="J58" s="16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 s="13" customFormat="1" ht="12.75" customHeight="1" x14ac:dyDescent="0.2">
      <c r="A59" s="104"/>
      <c r="B59" s="104"/>
      <c r="C59" s="24"/>
      <c r="D59" s="87">
        <v>1</v>
      </c>
      <c r="E59" s="38">
        <v>88.12</v>
      </c>
      <c r="F59" s="38"/>
      <c r="G59" s="38"/>
      <c r="H59" s="90">
        <f>PRODUCT(D59:G59)</f>
        <v>88.12</v>
      </c>
      <c r="I59" s="40"/>
      <c r="J59" s="16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 s="13" customFormat="1" ht="12.75" customHeight="1" x14ac:dyDescent="0.2">
      <c r="A60" s="104"/>
      <c r="B60" s="104"/>
      <c r="C60" s="24"/>
      <c r="D60" s="87"/>
      <c r="E60" s="38"/>
      <c r="F60" s="38"/>
      <c r="G60" s="38"/>
      <c r="H60" s="91"/>
      <c r="I60" s="40"/>
      <c r="J60" s="16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 s="13" customFormat="1" ht="12.75" customHeight="1" x14ac:dyDescent="0.2">
      <c r="A61" s="125" t="str">
        <f>+RESUMEN!A24</f>
        <v>01.01.01.04</v>
      </c>
      <c r="B61" s="125" t="str">
        <f>+RESUMEN!B19</f>
        <v>INSTALACIONES PROVISIONALES</v>
      </c>
      <c r="C61" s="88"/>
      <c r="D61" s="87"/>
      <c r="E61" s="38"/>
      <c r="F61" s="38"/>
      <c r="G61" s="38"/>
      <c r="H61" s="39"/>
      <c r="I61" s="40"/>
      <c r="J61" s="16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s="13" customFormat="1" ht="12.75" customHeight="1" x14ac:dyDescent="0.2">
      <c r="A62" s="102" t="str">
        <f>+RESUMEN!A20</f>
        <v>01.01.01.02.01</v>
      </c>
      <c r="B62" s="102" t="str">
        <f>+RESUMEN!B20</f>
        <v>ENERGÍA ELECTRICA PROVISIONAL</v>
      </c>
      <c r="C62" s="44" t="s">
        <v>33</v>
      </c>
      <c r="D62" s="44"/>
      <c r="E62" s="44"/>
      <c r="F62" s="44"/>
      <c r="G62" s="44"/>
      <c r="H62" s="44"/>
      <c r="I62" s="89">
        <f>+SUM(H63:H63)</f>
        <v>6</v>
      </c>
      <c r="J62" s="16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 s="13" customFormat="1" ht="12.75" customHeight="1" x14ac:dyDescent="0.2">
      <c r="A63" s="104"/>
      <c r="B63" s="104"/>
      <c r="C63" s="24"/>
      <c r="D63" s="87">
        <v>6</v>
      </c>
      <c r="E63" s="38"/>
      <c r="F63" s="38"/>
      <c r="G63" s="38"/>
      <c r="H63" s="90">
        <f>PRODUCT(D63:G63)</f>
        <v>6</v>
      </c>
      <c r="I63" s="40"/>
      <c r="J63" s="16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s="13" customFormat="1" ht="12.75" customHeight="1" x14ac:dyDescent="0.2">
      <c r="A64" s="104"/>
      <c r="B64" s="104"/>
      <c r="C64" s="24"/>
      <c r="D64" s="87"/>
      <c r="E64" s="38"/>
      <c r="F64" s="38"/>
      <c r="G64" s="38"/>
      <c r="H64" s="39"/>
      <c r="I64" s="40"/>
      <c r="J64" s="16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s="13" customFormat="1" ht="12.75" customHeight="1" x14ac:dyDescent="0.2">
      <c r="A65" s="102" t="str">
        <f>+RESUMEN!A21</f>
        <v>01.01.01.02.02</v>
      </c>
      <c r="B65" s="102" t="str">
        <f>+RESUMEN!B21</f>
        <v>AGUA PARA LA CONSTRUCCIÓN</v>
      </c>
      <c r="C65" s="102" t="str">
        <f>+RESUMEN!C21</f>
        <v>mes</v>
      </c>
      <c r="D65" s="44"/>
      <c r="E65" s="44"/>
      <c r="F65" s="44"/>
      <c r="G65" s="44"/>
      <c r="H65" s="44"/>
      <c r="I65" s="89">
        <f>+SUM(H66:H66)</f>
        <v>6</v>
      </c>
      <c r="J65" s="16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s="13" customFormat="1" ht="12.75" customHeight="1" x14ac:dyDescent="0.2">
      <c r="A66" s="104"/>
      <c r="B66" s="104"/>
      <c r="C66" s="24"/>
      <c r="D66" s="87">
        <v>6</v>
      </c>
      <c r="E66" s="38"/>
      <c r="F66" s="38"/>
      <c r="G66" s="38"/>
      <c r="H66" s="90">
        <f>PRODUCT(D66:G66)</f>
        <v>6</v>
      </c>
      <c r="I66" s="40"/>
      <c r="J66" s="16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s="13" customFormat="1" ht="12.75" customHeight="1" x14ac:dyDescent="0.2">
      <c r="A67" s="104"/>
      <c r="B67" s="104"/>
      <c r="C67" s="24"/>
      <c r="D67" s="87"/>
      <c r="E67" s="38"/>
      <c r="F67" s="38"/>
      <c r="G67" s="38"/>
      <c r="H67" s="39"/>
      <c r="I67" s="40"/>
      <c r="J67" s="16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s="13" customFormat="1" ht="12.75" customHeight="1" x14ac:dyDescent="0.2">
      <c r="A68" s="125" t="str">
        <f>+RESUMEN!A22</f>
        <v>01.01.01.03</v>
      </c>
      <c r="B68" s="125" t="str">
        <f>+RESUMEN!B22</f>
        <v>MOVILIZACIÓN Y DESMOVILIZACIÓN DE EQUIPOS Y HERRAMIENTAS A OBRA</v>
      </c>
      <c r="C68" s="24"/>
      <c r="D68" s="87"/>
      <c r="E68" s="38"/>
      <c r="F68" s="38"/>
      <c r="G68" s="38"/>
      <c r="H68" s="39"/>
      <c r="I68" s="40"/>
      <c r="J68" s="16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1:20" s="13" customFormat="1" ht="12.75" customHeight="1" x14ac:dyDescent="0.2">
      <c r="A69" s="102" t="str">
        <f>+RESUMEN!A23</f>
        <v>01.01.01.03.01</v>
      </c>
      <c r="B69" s="102" t="str">
        <f>+RESUMEN!B23</f>
        <v>TRANSPORTE DE EQUIPO LIVIANO Y HERRAMIENTAS</v>
      </c>
      <c r="C69" s="44" t="s">
        <v>74</v>
      </c>
      <c r="D69" s="44"/>
      <c r="E69" s="44"/>
      <c r="F69" s="44"/>
      <c r="G69" s="44"/>
      <c r="H69" s="44"/>
      <c r="I69" s="89">
        <f>+SUM(H70:H70)</f>
        <v>1</v>
      </c>
      <c r="J69" s="16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 s="13" customFormat="1" ht="12.75" customHeight="1" x14ac:dyDescent="0.2">
      <c r="A70" s="104"/>
      <c r="B70" s="104"/>
      <c r="C70" s="24"/>
      <c r="D70" s="87">
        <v>1</v>
      </c>
      <c r="E70" s="38"/>
      <c r="F70" s="38"/>
      <c r="G70" s="38"/>
      <c r="H70" s="90">
        <f>PRODUCT(D70:G70)</f>
        <v>1</v>
      </c>
      <c r="I70" s="40"/>
      <c r="J70" s="16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1:20" s="13" customFormat="1" ht="12.75" customHeight="1" x14ac:dyDescent="0.2">
      <c r="A71" s="104"/>
      <c r="B71" s="104"/>
      <c r="C71" s="24"/>
      <c r="D71" s="87"/>
      <c r="E71" s="38"/>
      <c r="F71" s="38"/>
      <c r="G71" s="38"/>
      <c r="H71" s="91"/>
      <c r="I71" s="40"/>
      <c r="J71" s="16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 s="13" customFormat="1" ht="12.75" customHeight="1" x14ac:dyDescent="0.2">
      <c r="A72" s="125" t="s">
        <v>70</v>
      </c>
      <c r="B72" s="125" t="s">
        <v>78</v>
      </c>
      <c r="C72" s="37"/>
      <c r="D72" s="38"/>
      <c r="E72" s="38"/>
      <c r="F72" s="38"/>
      <c r="G72" s="38"/>
      <c r="H72" s="90"/>
      <c r="I72" s="40"/>
      <c r="J72" s="16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s="13" customFormat="1" ht="12.75" customHeight="1" x14ac:dyDescent="0.2">
      <c r="A73" s="102" t="s">
        <v>71</v>
      </c>
      <c r="B73" s="102" t="s">
        <v>79</v>
      </c>
      <c r="C73" s="44" t="s">
        <v>12</v>
      </c>
      <c r="D73" s="44"/>
      <c r="E73" s="44"/>
      <c r="F73" s="44"/>
      <c r="G73" s="44"/>
      <c r="H73" s="44"/>
      <c r="I73" s="89">
        <f>SUM(H74:H85)</f>
        <v>697.72900000000004</v>
      </c>
      <c r="J73" s="16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1:20" s="13" customFormat="1" ht="12.75" customHeight="1" x14ac:dyDescent="0.2">
      <c r="A74" s="126"/>
      <c r="B74" s="128"/>
      <c r="C74" s="37"/>
      <c r="D74" s="38"/>
      <c r="E74" s="38"/>
      <c r="F74" s="38"/>
      <c r="G74" s="38"/>
      <c r="H74" s="90"/>
      <c r="I74" s="40"/>
      <c r="J74" s="16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1:20" s="13" customFormat="1" ht="12.75" customHeight="1" x14ac:dyDescent="0.2">
      <c r="A75" s="126"/>
      <c r="B75" s="429" t="s">
        <v>223</v>
      </c>
      <c r="C75" s="37" t="s">
        <v>12</v>
      </c>
      <c r="D75" s="38">
        <v>1</v>
      </c>
      <c r="E75" s="38">
        <v>14.3</v>
      </c>
      <c r="F75" s="38">
        <v>24.3</v>
      </c>
      <c r="G75" s="38"/>
      <c r="H75" s="90">
        <f t="shared" ref="H75:H78" si="0">PRODUCT(D75:G75)</f>
        <v>347.49</v>
      </c>
      <c r="I75" s="40"/>
      <c r="J75" s="16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1:20" s="13" customFormat="1" ht="12.75" customHeight="1" x14ac:dyDescent="0.2">
      <c r="A76" s="126"/>
      <c r="B76" s="429" t="s">
        <v>224</v>
      </c>
      <c r="C76" s="37" t="s">
        <v>12</v>
      </c>
      <c r="D76" s="38">
        <v>1</v>
      </c>
      <c r="E76" s="38">
        <v>6.75</v>
      </c>
      <c r="F76" s="38">
        <v>3.42</v>
      </c>
      <c r="G76" s="38"/>
      <c r="H76" s="90">
        <f t="shared" si="0"/>
        <v>23.085000000000001</v>
      </c>
      <c r="I76" s="40"/>
      <c r="J76" s="16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 spans="1:20" s="13" customFormat="1" ht="12.75" customHeight="1" x14ac:dyDescent="0.2">
      <c r="A77" s="126"/>
      <c r="B77" s="429" t="s">
        <v>225</v>
      </c>
      <c r="C77" s="37" t="s">
        <v>12</v>
      </c>
      <c r="D77" s="38">
        <v>1</v>
      </c>
      <c r="E77" s="38">
        <v>3.8</v>
      </c>
      <c r="F77" s="38">
        <v>3.8</v>
      </c>
      <c r="G77" s="38"/>
      <c r="H77" s="90">
        <f t="shared" si="0"/>
        <v>14.44</v>
      </c>
      <c r="I77" s="40"/>
      <c r="J77" s="16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 s="13" customFormat="1" ht="12.75" customHeight="1" x14ac:dyDescent="0.2">
      <c r="A78" s="126"/>
      <c r="B78" s="429" t="s">
        <v>226</v>
      </c>
      <c r="C78" s="37" t="s">
        <v>12</v>
      </c>
      <c r="D78" s="486">
        <v>234.96</v>
      </c>
      <c r="E78" s="487"/>
      <c r="F78" s="38"/>
      <c r="G78" s="38"/>
      <c r="H78" s="90">
        <f t="shared" si="0"/>
        <v>234.96</v>
      </c>
      <c r="I78" s="40"/>
      <c r="J78" s="16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s="13" customFormat="1" ht="12.75" customHeight="1" x14ac:dyDescent="0.2">
      <c r="A79" s="126"/>
      <c r="B79" s="429"/>
      <c r="C79" s="37"/>
      <c r="D79" s="38"/>
      <c r="E79" s="38"/>
      <c r="F79" s="38"/>
      <c r="G79" s="38"/>
      <c r="H79" s="90"/>
      <c r="I79" s="40"/>
      <c r="J79" s="16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s="13" customFormat="1" ht="12.75" customHeight="1" x14ac:dyDescent="0.2">
      <c r="A80" s="126"/>
      <c r="B80" s="429" t="s">
        <v>184</v>
      </c>
      <c r="C80" s="37"/>
      <c r="D80" s="38"/>
      <c r="E80" s="38"/>
      <c r="F80" s="38"/>
      <c r="G80" s="38"/>
      <c r="H80" s="90"/>
      <c r="I80" s="40"/>
      <c r="J80" s="16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s="13" customFormat="1" ht="12.75" customHeight="1" x14ac:dyDescent="0.2">
      <c r="A81" s="126"/>
      <c r="B81" s="429" t="s">
        <v>227</v>
      </c>
      <c r="C81" s="37" t="s">
        <v>12</v>
      </c>
      <c r="D81" s="38">
        <v>1</v>
      </c>
      <c r="E81" s="38">
        <v>18.88</v>
      </c>
      <c r="F81" s="38">
        <v>0.6</v>
      </c>
      <c r="G81" s="38"/>
      <c r="H81" s="90">
        <f t="shared" ref="H81:H85" si="1">PRODUCT(D81:G81)</f>
        <v>11.327999999999999</v>
      </c>
      <c r="I81" s="40"/>
      <c r="J81" s="16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 s="13" customFormat="1" ht="12.75" customHeight="1" x14ac:dyDescent="0.2">
      <c r="A82" s="126"/>
      <c r="B82" s="429" t="s">
        <v>228</v>
      </c>
      <c r="C82" s="37" t="s">
        <v>12</v>
      </c>
      <c r="D82" s="38">
        <v>1</v>
      </c>
      <c r="E82" s="38">
        <v>32.49</v>
      </c>
      <c r="F82" s="38">
        <v>0.6</v>
      </c>
      <c r="G82" s="38"/>
      <c r="H82" s="90">
        <f t="shared" si="1"/>
        <v>19.494</v>
      </c>
      <c r="I82" s="40"/>
      <c r="J82" s="16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s="13" customFormat="1" ht="12.75" customHeight="1" x14ac:dyDescent="0.2">
      <c r="A83" s="126"/>
      <c r="B83" s="429" t="s">
        <v>229</v>
      </c>
      <c r="C83" s="37" t="s">
        <v>12</v>
      </c>
      <c r="D83" s="38">
        <v>1</v>
      </c>
      <c r="E83" s="38">
        <v>14.64</v>
      </c>
      <c r="F83" s="38">
        <v>0.6</v>
      </c>
      <c r="G83" s="38"/>
      <c r="H83" s="90">
        <f t="shared" si="1"/>
        <v>8.7840000000000007</v>
      </c>
      <c r="I83" s="40"/>
      <c r="J83" s="16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s="13" customFormat="1" ht="12.75" customHeight="1" x14ac:dyDescent="0.2">
      <c r="A84" s="126"/>
      <c r="B84" s="429" t="s">
        <v>230</v>
      </c>
      <c r="C84" s="37" t="s">
        <v>12</v>
      </c>
      <c r="D84" s="38">
        <v>1</v>
      </c>
      <c r="E84" s="38">
        <f>0.25+1.77+0.25</f>
        <v>2.27</v>
      </c>
      <c r="F84" s="38">
        <v>0.6</v>
      </c>
      <c r="G84" s="38"/>
      <c r="H84" s="90">
        <f t="shared" si="1"/>
        <v>1.3619999999999999</v>
      </c>
      <c r="I84" s="40"/>
      <c r="J84" s="16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s="13" customFormat="1" ht="12.75" customHeight="1" x14ac:dyDescent="0.2">
      <c r="A85" s="126"/>
      <c r="B85" s="429" t="s">
        <v>231</v>
      </c>
      <c r="C85" s="37" t="s">
        <v>12</v>
      </c>
      <c r="D85" s="38">
        <v>1</v>
      </c>
      <c r="E85" s="38">
        <v>61.31</v>
      </c>
      <c r="F85" s="38">
        <v>0.6</v>
      </c>
      <c r="G85" s="38"/>
      <c r="H85" s="90">
        <f t="shared" si="1"/>
        <v>36.786000000000001</v>
      </c>
      <c r="I85" s="40"/>
      <c r="J85" s="16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1:20" s="13" customFormat="1" ht="12.75" customHeight="1" x14ac:dyDescent="0.2">
      <c r="A86" s="126"/>
      <c r="B86" s="127"/>
      <c r="C86" s="37"/>
      <c r="D86" s="38"/>
      <c r="E86" s="38"/>
      <c r="F86" s="38"/>
      <c r="G86" s="38"/>
      <c r="H86" s="90"/>
      <c r="I86" s="40"/>
      <c r="J86" s="16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1:20" s="13" customFormat="1" ht="12.75" customHeight="1" x14ac:dyDescent="0.2">
      <c r="A87" s="129" t="s">
        <v>36</v>
      </c>
      <c r="B87" s="124" t="s">
        <v>39</v>
      </c>
      <c r="C87" s="24"/>
      <c r="D87" s="87"/>
      <c r="E87" s="38"/>
      <c r="F87" s="38"/>
      <c r="G87" s="38"/>
      <c r="H87" s="38"/>
      <c r="I87" s="40"/>
      <c r="J87" s="16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 spans="1:20" s="13" customFormat="1" ht="12.75" customHeight="1" x14ac:dyDescent="0.2">
      <c r="A88" s="130" t="s">
        <v>75</v>
      </c>
      <c r="B88" s="125" t="s">
        <v>41</v>
      </c>
      <c r="C88" s="24"/>
      <c r="D88" s="87"/>
      <c r="E88" s="38"/>
      <c r="F88" s="38"/>
      <c r="G88" s="38"/>
      <c r="H88" s="38"/>
      <c r="I88" s="40"/>
      <c r="J88" s="16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 s="13" customFormat="1" ht="12.75" customHeight="1" x14ac:dyDescent="0.2">
      <c r="A89" s="102" t="s">
        <v>80</v>
      </c>
      <c r="B89" s="102" t="s">
        <v>43</v>
      </c>
      <c r="C89" s="44" t="s">
        <v>19</v>
      </c>
      <c r="D89" s="44"/>
      <c r="E89" s="44"/>
      <c r="F89" s="44"/>
      <c r="G89" s="44"/>
      <c r="H89" s="44"/>
      <c r="I89" s="89">
        <f>SUM(H90)</f>
        <v>25</v>
      </c>
      <c r="J89" s="16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s="13" customFormat="1" ht="12.75" customHeight="1" x14ac:dyDescent="0.2">
      <c r="A90" s="104"/>
      <c r="B90" s="104"/>
      <c r="C90" s="22"/>
      <c r="D90" s="22">
        <v>25</v>
      </c>
      <c r="E90" s="22"/>
      <c r="F90" s="22"/>
      <c r="G90" s="22"/>
      <c r="H90" s="90">
        <f t="shared" ref="H90" si="2">PRODUCT(D90:G90)</f>
        <v>25</v>
      </c>
      <c r="I90" s="92"/>
      <c r="J90" s="16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 spans="1:20" s="13" customFormat="1" ht="12.75" customHeight="1" x14ac:dyDescent="0.2">
      <c r="A91" s="104"/>
      <c r="B91" s="104"/>
      <c r="C91" s="22"/>
      <c r="D91" s="22"/>
      <c r="E91" s="22"/>
      <c r="F91" s="22"/>
      <c r="G91" s="22"/>
      <c r="H91" s="22"/>
      <c r="I91" s="92"/>
      <c r="J91" s="16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 spans="1:20" s="13" customFormat="1" ht="12.75" customHeight="1" x14ac:dyDescent="0.2">
      <c r="A92" s="102" t="s">
        <v>81</v>
      </c>
      <c r="B92" s="102" t="s">
        <v>44</v>
      </c>
      <c r="C92" s="44" t="s">
        <v>42</v>
      </c>
      <c r="D92" s="44"/>
      <c r="E92" s="44"/>
      <c r="F92" s="44"/>
      <c r="G92" s="44"/>
      <c r="H92" s="44"/>
      <c r="I92" s="89">
        <f>SUM(H93)</f>
        <v>1</v>
      </c>
      <c r="J92" s="16"/>
      <c r="K92" s="12"/>
      <c r="L92" s="12"/>
      <c r="M92" s="12"/>
      <c r="N92" s="12"/>
      <c r="O92" s="12"/>
      <c r="P92" s="12"/>
      <c r="Q92" s="12"/>
      <c r="R92" s="12"/>
      <c r="S92" s="12"/>
      <c r="T92" s="12"/>
    </row>
    <row r="93" spans="1:20" s="13" customFormat="1" ht="12.75" customHeight="1" x14ac:dyDescent="0.2">
      <c r="A93" s="104"/>
      <c r="B93" s="104"/>
      <c r="C93" s="22"/>
      <c r="D93" s="22">
        <v>1</v>
      </c>
      <c r="E93" s="22"/>
      <c r="F93" s="22"/>
      <c r="G93" s="22"/>
      <c r="H93" s="90">
        <f t="shared" ref="H93" si="3">PRODUCT(D93:G93)</f>
        <v>1</v>
      </c>
      <c r="I93" s="92"/>
      <c r="J93" s="16"/>
      <c r="K93" s="12"/>
      <c r="L93" s="12"/>
      <c r="M93" s="12"/>
      <c r="N93" s="12"/>
      <c r="O93" s="12"/>
      <c r="P93" s="12"/>
      <c r="Q93" s="12"/>
      <c r="R93" s="12"/>
      <c r="S93" s="12"/>
      <c r="T93" s="12"/>
    </row>
    <row r="94" spans="1:20" s="13" customFormat="1" ht="12.75" customHeight="1" x14ac:dyDescent="0.2">
      <c r="A94" s="104"/>
      <c r="B94" s="104"/>
      <c r="C94" s="22"/>
      <c r="D94" s="22"/>
      <c r="E94" s="22"/>
      <c r="F94" s="22"/>
      <c r="G94" s="22"/>
      <c r="H94" s="22"/>
      <c r="I94" s="92"/>
      <c r="J94" s="16"/>
      <c r="K94" s="12"/>
      <c r="L94" s="12"/>
      <c r="M94" s="12"/>
      <c r="N94" s="12"/>
      <c r="O94" s="12"/>
      <c r="P94" s="12"/>
      <c r="Q94" s="12"/>
      <c r="R94" s="12"/>
      <c r="S94" s="12"/>
      <c r="T94" s="12"/>
    </row>
    <row r="95" spans="1:20" s="13" customFormat="1" ht="12.75" customHeight="1" x14ac:dyDescent="0.2">
      <c r="A95" s="102" t="s">
        <v>82</v>
      </c>
      <c r="B95" s="102" t="s">
        <v>45</v>
      </c>
      <c r="C95" s="44" t="s">
        <v>42</v>
      </c>
      <c r="D95" s="44"/>
      <c r="E95" s="44"/>
      <c r="F95" s="44"/>
      <c r="G95" s="44"/>
      <c r="H95" s="44"/>
      <c r="I95" s="89">
        <f>SUM(H96)</f>
        <v>1</v>
      </c>
      <c r="J95" s="16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 spans="1:20" s="13" customFormat="1" ht="12.75" customHeight="1" x14ac:dyDescent="0.2">
      <c r="A96" s="131"/>
      <c r="B96" s="104"/>
      <c r="C96" s="22"/>
      <c r="D96" s="93">
        <v>1</v>
      </c>
      <c r="E96" s="67"/>
      <c r="F96" s="67"/>
      <c r="G96" s="67"/>
      <c r="H96" s="90">
        <f t="shared" ref="H96" si="4">PRODUCT(D96:G96)</f>
        <v>1</v>
      </c>
      <c r="I96" s="94"/>
      <c r="J96" s="16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 spans="1:20" s="13" customFormat="1" ht="12.75" customHeight="1" x14ac:dyDescent="0.2">
      <c r="A97" s="131"/>
      <c r="B97" s="104"/>
      <c r="C97" s="22"/>
      <c r="D97" s="93"/>
      <c r="E97" s="67"/>
      <c r="F97" s="67"/>
      <c r="G97" s="67"/>
      <c r="H97" s="67"/>
      <c r="I97" s="94"/>
      <c r="J97" s="16"/>
      <c r="K97" s="12"/>
      <c r="L97" s="12"/>
      <c r="M97" s="12"/>
      <c r="N97" s="12"/>
      <c r="O97" s="12"/>
      <c r="P97" s="12"/>
      <c r="Q97" s="12"/>
      <c r="R97" s="12"/>
      <c r="S97" s="12"/>
      <c r="T97" s="12"/>
    </row>
    <row r="98" spans="1:20" s="13" customFormat="1" ht="12.75" customHeight="1" x14ac:dyDescent="0.2">
      <c r="A98" s="130" t="s">
        <v>76</v>
      </c>
      <c r="B98" s="125" t="s">
        <v>46</v>
      </c>
      <c r="C98" s="24"/>
      <c r="D98" s="87"/>
      <c r="E98" s="38"/>
      <c r="F98" s="38"/>
      <c r="G98" s="38"/>
      <c r="H98" s="38"/>
      <c r="I98" s="40"/>
      <c r="J98" s="16"/>
      <c r="K98" s="12"/>
      <c r="L98" s="12"/>
      <c r="M98" s="12"/>
      <c r="N98" s="12"/>
      <c r="O98" s="12"/>
      <c r="P98" s="12"/>
      <c r="Q98" s="12"/>
      <c r="R98" s="12"/>
      <c r="S98" s="12"/>
      <c r="T98" s="12"/>
    </row>
    <row r="99" spans="1:20" s="13" customFormat="1" ht="12.75" customHeight="1" x14ac:dyDescent="0.2">
      <c r="A99" s="102" t="s">
        <v>77</v>
      </c>
      <c r="B99" s="102" t="s">
        <v>69</v>
      </c>
      <c r="C99" s="44" t="s">
        <v>42</v>
      </c>
      <c r="D99" s="44"/>
      <c r="E99" s="44"/>
      <c r="F99" s="44"/>
      <c r="G99" s="44"/>
      <c r="H99" s="44"/>
      <c r="I99" s="89">
        <f>SUM(H100)</f>
        <v>1</v>
      </c>
      <c r="J99" s="16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 spans="1:20" s="13" customFormat="1" ht="12.75" customHeight="1" x14ac:dyDescent="0.2">
      <c r="A100" s="131"/>
      <c r="B100" s="104"/>
      <c r="C100" s="46"/>
      <c r="D100" s="93">
        <v>1</v>
      </c>
      <c r="E100" s="67"/>
      <c r="F100" s="67"/>
      <c r="G100" s="67"/>
      <c r="H100" s="90">
        <f t="shared" ref="H100" si="5">PRODUCT(D100:G100)</f>
        <v>1</v>
      </c>
      <c r="I100" s="94"/>
      <c r="J100" s="16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s="13" customFormat="1" ht="12.75" customHeight="1" x14ac:dyDescent="0.2">
      <c r="A101" s="131"/>
      <c r="B101" s="104"/>
      <c r="C101" s="46"/>
      <c r="D101" s="93"/>
      <c r="E101" s="67"/>
      <c r="F101" s="67"/>
      <c r="G101" s="67"/>
      <c r="H101" s="90"/>
      <c r="I101" s="94"/>
      <c r="J101" s="16"/>
      <c r="K101" s="12"/>
      <c r="L101" s="12"/>
      <c r="M101" s="12"/>
      <c r="N101" s="12"/>
      <c r="O101" s="12"/>
      <c r="P101" s="12"/>
      <c r="Q101" s="12"/>
      <c r="R101" s="12"/>
      <c r="S101" s="12"/>
      <c r="T101" s="12"/>
    </row>
    <row r="102" spans="1:20" s="13" customFormat="1" ht="12.75" customHeight="1" x14ac:dyDescent="0.2">
      <c r="A102" s="109" t="str">
        <f>+RESUMEN!A33</f>
        <v>01.02</v>
      </c>
      <c r="B102" s="109" t="str">
        <f>+RESUMEN!B33</f>
        <v>MOVIMIENTO DE TIERRAS</v>
      </c>
      <c r="C102" s="109"/>
      <c r="D102" s="109"/>
      <c r="E102" s="109"/>
      <c r="F102" s="109"/>
      <c r="G102" s="109"/>
      <c r="H102" s="109"/>
      <c r="I102" s="109"/>
      <c r="J102" s="16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 spans="1:20" s="13" customFormat="1" ht="12.75" customHeight="1" x14ac:dyDescent="0.2">
      <c r="A103" s="125" t="str">
        <f>+RESUMEN!A34</f>
        <v>01.02.01</v>
      </c>
      <c r="B103" s="125" t="str">
        <f>+RESUMEN!B34</f>
        <v>EXCAVACIONES</v>
      </c>
      <c r="C103" s="46"/>
      <c r="D103" s="93"/>
      <c r="E103" s="67"/>
      <c r="F103" s="67"/>
      <c r="G103" s="67"/>
      <c r="H103" s="90"/>
      <c r="I103" s="94"/>
      <c r="J103" s="16"/>
      <c r="K103" s="12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s="13" customFormat="1" ht="12.75" customHeight="1" x14ac:dyDescent="0.2">
      <c r="A104" s="102" t="str">
        <f>+RESUMEN!A35</f>
        <v>01.02.01.01</v>
      </c>
      <c r="B104" s="102" t="str">
        <f>+RESUMEN!B35</f>
        <v>EXCAVACIONES DE ZANJAS h= 1.30 m</v>
      </c>
      <c r="C104" s="44" t="s">
        <v>13</v>
      </c>
      <c r="D104" s="44"/>
      <c r="E104" s="44"/>
      <c r="F104" s="44"/>
      <c r="G104" s="44"/>
      <c r="H104" s="44"/>
      <c r="I104" s="89">
        <f>SUM(H106:H115)</f>
        <v>114.20500000000001</v>
      </c>
      <c r="J104" s="16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 s="13" customFormat="1" ht="12.75" customHeight="1" x14ac:dyDescent="0.2">
      <c r="A105" s="131"/>
      <c r="B105" s="104"/>
      <c r="C105" s="46"/>
      <c r="D105" s="93"/>
      <c r="E105" s="67"/>
      <c r="F105" s="67"/>
      <c r="G105" s="67"/>
      <c r="H105" s="90"/>
      <c r="I105" s="94"/>
      <c r="J105" s="16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s="13" customFormat="1" ht="12.75" customHeight="1" x14ac:dyDescent="0.2">
      <c r="A106" s="131"/>
      <c r="B106" s="66" t="s">
        <v>184</v>
      </c>
      <c r="C106" s="46"/>
      <c r="D106" s="93"/>
      <c r="E106" s="67"/>
      <c r="F106" s="67"/>
      <c r="G106" s="67"/>
      <c r="H106" s="90"/>
      <c r="I106" s="94"/>
      <c r="J106" s="16"/>
      <c r="K106" s="12"/>
      <c r="L106" s="12"/>
      <c r="M106" s="12"/>
      <c r="N106" s="12"/>
      <c r="O106" s="12"/>
      <c r="P106" s="12"/>
      <c r="Q106" s="12"/>
      <c r="R106" s="12"/>
      <c r="S106" s="12"/>
      <c r="T106" s="12"/>
    </row>
    <row r="107" spans="1:20" s="13" customFormat="1" ht="12.75" customHeight="1" x14ac:dyDescent="0.2">
      <c r="A107" s="131"/>
      <c r="B107" s="411" t="s">
        <v>185</v>
      </c>
      <c r="C107" s="412" t="s">
        <v>13</v>
      </c>
      <c r="D107" s="413">
        <v>1</v>
      </c>
      <c r="E107" s="414">
        <f>6.5+8.29</f>
        <v>14.79</v>
      </c>
      <c r="F107" s="67">
        <v>0.7</v>
      </c>
      <c r="G107" s="67">
        <v>1.3</v>
      </c>
      <c r="H107" s="90">
        <f>PRODUCT(D107:G107)</f>
        <v>13.458899999999998</v>
      </c>
      <c r="I107" s="94"/>
      <c r="J107" s="16"/>
      <c r="K107" s="12"/>
      <c r="L107" s="12"/>
      <c r="M107" s="12"/>
      <c r="N107" s="12"/>
      <c r="O107" s="12"/>
      <c r="P107" s="12"/>
      <c r="Q107" s="12"/>
      <c r="R107" s="12"/>
      <c r="S107" s="12"/>
      <c r="T107" s="12"/>
    </row>
    <row r="108" spans="1:20" s="13" customFormat="1" ht="12.75" customHeight="1" x14ac:dyDescent="0.2">
      <c r="A108" s="131"/>
      <c r="B108" s="411"/>
      <c r="C108" s="412"/>
      <c r="D108" s="413"/>
      <c r="E108" s="414"/>
      <c r="F108" s="67"/>
      <c r="G108" s="67"/>
      <c r="H108" s="90"/>
      <c r="I108" s="94"/>
      <c r="J108" s="16"/>
      <c r="K108" s="12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s="13" customFormat="1" ht="12.75" customHeight="1" x14ac:dyDescent="0.2">
      <c r="A109" s="131"/>
      <c r="B109" s="411" t="s">
        <v>186</v>
      </c>
      <c r="C109" s="412" t="s">
        <v>13</v>
      </c>
      <c r="D109" s="413">
        <v>1</v>
      </c>
      <c r="E109" s="414">
        <v>32.49</v>
      </c>
      <c r="F109" s="67">
        <v>0.7</v>
      </c>
      <c r="G109" s="67">
        <v>1.3</v>
      </c>
      <c r="H109" s="90">
        <f t="shared" ref="H109:H115" si="6">PRODUCT(D109:G109)</f>
        <v>29.565899999999999</v>
      </c>
      <c r="I109" s="94"/>
      <c r="J109" s="16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 spans="1:20" s="13" customFormat="1" ht="12.75" customHeight="1" x14ac:dyDescent="0.2">
      <c r="A110" s="131"/>
      <c r="B110" s="411"/>
      <c r="C110" s="412"/>
      <c r="D110" s="413"/>
      <c r="E110" s="414"/>
      <c r="F110" s="67"/>
      <c r="G110" s="67"/>
      <c r="H110" s="90"/>
      <c r="I110" s="94"/>
      <c r="J110" s="16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 s="13" customFormat="1" ht="12.75" customHeight="1" x14ac:dyDescent="0.2">
      <c r="A111" s="131"/>
      <c r="B111" s="411" t="s">
        <v>187</v>
      </c>
      <c r="C111" s="412" t="s">
        <v>13</v>
      </c>
      <c r="D111" s="413">
        <v>1</v>
      </c>
      <c r="E111" s="414">
        <v>2.27</v>
      </c>
      <c r="F111" s="67">
        <v>0.7</v>
      </c>
      <c r="G111" s="67">
        <v>1.3</v>
      </c>
      <c r="H111" s="90">
        <f t="shared" si="6"/>
        <v>2.0657000000000001</v>
      </c>
      <c r="I111" s="94"/>
      <c r="J111" s="16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s="13" customFormat="1" ht="12.75" customHeight="1" x14ac:dyDescent="0.2">
      <c r="A112" s="131"/>
      <c r="B112" s="411"/>
      <c r="C112" s="412"/>
      <c r="D112" s="413"/>
      <c r="E112" s="414"/>
      <c r="F112" s="67"/>
      <c r="G112" s="67"/>
      <c r="H112" s="90"/>
      <c r="I112" s="94"/>
      <c r="J112" s="16"/>
      <c r="K112" s="12"/>
      <c r="L112" s="12"/>
      <c r="M112" s="12"/>
      <c r="N112" s="12"/>
      <c r="O112" s="12"/>
      <c r="P112" s="12"/>
      <c r="Q112" s="12"/>
      <c r="R112" s="12"/>
      <c r="S112" s="12"/>
      <c r="T112" s="12"/>
    </row>
    <row r="113" spans="1:20" s="13" customFormat="1" ht="12.75" customHeight="1" x14ac:dyDescent="0.2">
      <c r="A113" s="131"/>
      <c r="B113" s="411" t="s">
        <v>188</v>
      </c>
      <c r="C113" s="412" t="s">
        <v>13</v>
      </c>
      <c r="D113" s="413">
        <v>1</v>
      </c>
      <c r="E113" s="414">
        <v>14.64</v>
      </c>
      <c r="F113" s="67">
        <v>0.7</v>
      </c>
      <c r="G113" s="67">
        <v>1.3</v>
      </c>
      <c r="H113" s="90">
        <f t="shared" si="6"/>
        <v>13.3224</v>
      </c>
      <c r="I113" s="94"/>
      <c r="J113" s="16"/>
      <c r="K113" s="12"/>
      <c r="L113" s="12"/>
      <c r="M113" s="12"/>
      <c r="N113" s="12"/>
      <c r="O113" s="12"/>
      <c r="P113" s="12"/>
      <c r="Q113" s="12"/>
      <c r="R113" s="12"/>
      <c r="S113" s="12"/>
      <c r="T113" s="12"/>
    </row>
    <row r="114" spans="1:20" s="13" customFormat="1" ht="12.75" customHeight="1" x14ac:dyDescent="0.2">
      <c r="A114" s="131"/>
      <c r="B114" s="411"/>
      <c r="C114" s="412"/>
      <c r="D114" s="413"/>
      <c r="E114" s="414"/>
      <c r="F114" s="67"/>
      <c r="G114" s="67"/>
      <c r="H114" s="90"/>
      <c r="I114" s="94"/>
      <c r="J114" s="16"/>
      <c r="K114" s="12"/>
      <c r="L114" s="12"/>
      <c r="M114" s="12"/>
      <c r="N114" s="12"/>
      <c r="O114" s="12"/>
      <c r="P114" s="12"/>
      <c r="Q114" s="12"/>
      <c r="R114" s="12"/>
      <c r="S114" s="12"/>
      <c r="T114" s="12"/>
    </row>
    <row r="115" spans="1:20" s="13" customFormat="1" ht="12.75" customHeight="1" x14ac:dyDescent="0.2">
      <c r="A115" s="131"/>
      <c r="B115" s="411" t="s">
        <v>189</v>
      </c>
      <c r="C115" s="412" t="s">
        <v>13</v>
      </c>
      <c r="D115" s="413">
        <v>1</v>
      </c>
      <c r="E115" s="414">
        <v>61.31</v>
      </c>
      <c r="F115" s="67">
        <v>0.7</v>
      </c>
      <c r="G115" s="67">
        <v>1.3</v>
      </c>
      <c r="H115" s="90">
        <f t="shared" si="6"/>
        <v>55.792100000000005</v>
      </c>
      <c r="I115" s="94"/>
      <c r="J115" s="16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s="13" customFormat="1" ht="12.75" customHeight="1" x14ac:dyDescent="0.2">
      <c r="A116" s="420"/>
      <c r="B116" s="415"/>
      <c r="C116" s="416"/>
      <c r="D116" s="417"/>
      <c r="E116" s="418"/>
      <c r="F116" s="67"/>
      <c r="G116" s="67"/>
      <c r="H116" s="91"/>
      <c r="I116" s="94"/>
      <c r="J116" s="16"/>
      <c r="K116" s="12"/>
      <c r="L116" s="12"/>
      <c r="M116" s="12"/>
      <c r="N116" s="12"/>
      <c r="O116" s="12"/>
      <c r="P116" s="12"/>
      <c r="Q116" s="12"/>
      <c r="R116" s="12"/>
      <c r="S116" s="12"/>
      <c r="T116" s="12"/>
    </row>
    <row r="117" spans="1:20" s="13" customFormat="1" ht="12.75" customHeight="1" x14ac:dyDescent="0.2">
      <c r="A117" s="264" t="str">
        <f>+RESUMEN!A42</f>
        <v>01.02.05</v>
      </c>
      <c r="B117" s="264" t="str">
        <f>+RESUMEN!B42</f>
        <v>ELIMINACIÓN DE MATERIAL EXCEDENTE</v>
      </c>
      <c r="C117" s="239"/>
      <c r="D117" s="240"/>
      <c r="E117" s="240"/>
      <c r="F117" s="240"/>
      <c r="G117" s="240"/>
      <c r="H117" s="240"/>
      <c r="I117" s="287"/>
      <c r="J117" s="16"/>
      <c r="K117" s="12"/>
      <c r="L117" s="12"/>
      <c r="M117" s="12"/>
      <c r="N117" s="12"/>
      <c r="O117" s="12"/>
      <c r="P117" s="12"/>
      <c r="Q117" s="12"/>
      <c r="R117" s="12"/>
      <c r="S117" s="12"/>
      <c r="T117" s="12"/>
    </row>
    <row r="118" spans="1:20" s="13" customFormat="1" ht="12.75" customHeight="1" x14ac:dyDescent="0.2">
      <c r="A118" s="266" t="str">
        <f>+RESUMEN!A43</f>
        <v>01.02.05.01</v>
      </c>
      <c r="B118" s="288" t="str">
        <f>+RESUMEN!B43</f>
        <v>ACARREO INTERNO, MATERIAL PROCEDENTE DE EXCAVACIONES Y CORTE</v>
      </c>
      <c r="C118" s="267" t="s">
        <v>13</v>
      </c>
      <c r="D118" s="289"/>
      <c r="E118" s="289"/>
      <c r="F118" s="289"/>
      <c r="G118" s="289"/>
      <c r="H118" s="289"/>
      <c r="I118" s="268">
        <f>+SUM(H119:H121)</f>
        <v>137.04600000000002</v>
      </c>
      <c r="J118" s="16"/>
      <c r="K118" s="12"/>
      <c r="L118" s="12"/>
      <c r="M118" s="12"/>
      <c r="N118" s="12"/>
      <c r="O118" s="12"/>
      <c r="P118" s="12"/>
      <c r="Q118" s="12"/>
      <c r="R118" s="12"/>
      <c r="S118" s="12"/>
      <c r="T118" s="12"/>
    </row>
    <row r="119" spans="1:20" s="13" customFormat="1" ht="12.75" customHeight="1" x14ac:dyDescent="0.2">
      <c r="A119" s="290"/>
      <c r="B119" s="294"/>
      <c r="C119" s="271"/>
      <c r="D119" s="240"/>
      <c r="E119" s="493" t="s">
        <v>84</v>
      </c>
      <c r="F119" s="493"/>
      <c r="G119" s="295" t="s">
        <v>17</v>
      </c>
      <c r="H119" s="240"/>
      <c r="I119" s="287"/>
      <c r="J119" s="16"/>
      <c r="K119" s="12"/>
      <c r="L119" s="12"/>
      <c r="M119" s="12"/>
      <c r="N119" s="12"/>
      <c r="O119" s="12"/>
      <c r="P119" s="12"/>
      <c r="Q119" s="12"/>
      <c r="R119" s="12"/>
      <c r="S119" s="12"/>
      <c r="T119" s="12"/>
    </row>
    <row r="120" spans="1:20" s="13" customFormat="1" ht="12.75" customHeight="1" x14ac:dyDescent="0.2">
      <c r="A120" s="290"/>
      <c r="B120" s="296" t="s">
        <v>83</v>
      </c>
      <c r="C120" s="271" t="s">
        <v>13</v>
      </c>
      <c r="D120" s="240">
        <v>1</v>
      </c>
      <c r="E120" s="494">
        <f>I104</f>
        <v>114.20500000000001</v>
      </c>
      <c r="F120" s="494"/>
      <c r="G120" s="325">
        <v>1.2</v>
      </c>
      <c r="H120" s="324">
        <f>PRODUCT(D120:G120)</f>
        <v>137.04600000000002</v>
      </c>
      <c r="I120" s="287"/>
      <c r="J120" s="16"/>
      <c r="K120" s="12"/>
      <c r="L120" s="12"/>
      <c r="M120" s="12"/>
      <c r="N120" s="12"/>
      <c r="O120" s="12"/>
      <c r="P120" s="12"/>
      <c r="Q120" s="12"/>
      <c r="R120" s="12"/>
      <c r="S120" s="12"/>
      <c r="T120" s="12"/>
    </row>
    <row r="121" spans="1:20" s="13" customFormat="1" ht="12.75" customHeight="1" x14ac:dyDescent="0.2">
      <c r="A121" s="131"/>
      <c r="B121" s="411"/>
      <c r="C121" s="412"/>
      <c r="D121" s="413"/>
      <c r="E121" s="414"/>
      <c r="F121" s="67"/>
      <c r="G121" s="67"/>
      <c r="H121" s="90"/>
      <c r="I121" s="94"/>
      <c r="J121" s="16"/>
      <c r="K121" s="12"/>
      <c r="L121" s="12"/>
      <c r="M121" s="12"/>
      <c r="N121" s="12"/>
      <c r="O121" s="12"/>
      <c r="P121" s="12"/>
      <c r="Q121" s="12"/>
      <c r="R121" s="12"/>
      <c r="S121" s="12"/>
      <c r="T121" s="12"/>
    </row>
    <row r="122" spans="1:20" s="13" customFormat="1" ht="12.75" customHeight="1" x14ac:dyDescent="0.2">
      <c r="A122" s="109" t="str">
        <f>+RESUMEN!A44</f>
        <v>01.03</v>
      </c>
      <c r="B122" s="109" t="str">
        <f>+RESUMEN!B44</f>
        <v>CONCRETO SIMPLE</v>
      </c>
      <c r="C122" s="46"/>
      <c r="D122" s="93"/>
      <c r="E122" s="67"/>
      <c r="F122" s="67"/>
      <c r="G122" s="67"/>
      <c r="H122" s="90"/>
      <c r="I122" s="94"/>
      <c r="J122" s="16"/>
      <c r="K122" s="12"/>
      <c r="L122" s="12"/>
      <c r="M122" s="12"/>
      <c r="N122" s="12"/>
      <c r="O122" s="12"/>
      <c r="P122" s="12"/>
      <c r="Q122" s="12"/>
      <c r="R122" s="12"/>
      <c r="S122" s="12"/>
      <c r="T122" s="12"/>
    </row>
    <row r="123" spans="1:20" s="13" customFormat="1" ht="12.75" customHeight="1" x14ac:dyDescent="0.2">
      <c r="A123" s="125" t="str">
        <f>+RESUMEN!A45</f>
        <v>01.03.01</v>
      </c>
      <c r="B123" s="125" t="str">
        <f>+RESUMEN!B45</f>
        <v>CIMIENTOS CORRIDOS</v>
      </c>
      <c r="C123" s="46"/>
      <c r="D123" s="93"/>
      <c r="E123" s="67"/>
      <c r="F123" s="67"/>
      <c r="G123" s="67"/>
      <c r="H123" s="90"/>
      <c r="I123" s="94"/>
      <c r="J123" s="16"/>
      <c r="K123" s="12"/>
      <c r="L123" s="12"/>
      <c r="M123" s="12"/>
      <c r="N123" s="12"/>
      <c r="O123" s="12"/>
      <c r="P123" s="12"/>
      <c r="Q123" s="12"/>
      <c r="R123" s="12"/>
      <c r="S123" s="12"/>
      <c r="T123" s="12"/>
    </row>
    <row r="124" spans="1:20" s="13" customFormat="1" ht="12.75" customHeight="1" x14ac:dyDescent="0.2">
      <c r="A124" s="102" t="str">
        <f>+RESUMEN!A46</f>
        <v>01.03.01.01</v>
      </c>
      <c r="B124" s="102" t="str">
        <f>+RESUMEN!B46</f>
        <v>CIMIENTO CORRIDO 1:10 + 30% PG. F'c&gt;=140 Kg/cm2</v>
      </c>
      <c r="C124" s="44" t="s">
        <v>13</v>
      </c>
      <c r="D124" s="44"/>
      <c r="E124" s="44"/>
      <c r="F124" s="44"/>
      <c r="G124" s="44"/>
      <c r="H124" s="44"/>
      <c r="I124" s="89">
        <f>SUM(H126:H136)</f>
        <v>114.20500000000001</v>
      </c>
      <c r="J124" s="16"/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 spans="1:20" s="13" customFormat="1" ht="12.75" customHeight="1" x14ac:dyDescent="0.2">
      <c r="A125" s="131"/>
      <c r="B125" s="104"/>
      <c r="C125" s="46"/>
      <c r="D125" s="93"/>
      <c r="E125" s="67"/>
      <c r="F125" s="67"/>
      <c r="G125" s="67"/>
      <c r="H125" s="90"/>
      <c r="I125" s="94"/>
      <c r="J125" s="16"/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 spans="1:20" s="13" customFormat="1" ht="12.75" customHeight="1" x14ac:dyDescent="0.2">
      <c r="A126" s="131"/>
      <c r="B126" s="66" t="s">
        <v>184</v>
      </c>
      <c r="C126" s="46"/>
      <c r="D126" s="93"/>
      <c r="E126" s="67"/>
      <c r="F126" s="67"/>
      <c r="G126" s="67"/>
      <c r="H126" s="90"/>
      <c r="I126" s="94"/>
      <c r="J126" s="16"/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 spans="1:20" s="13" customFormat="1" ht="12.75" customHeight="1" x14ac:dyDescent="0.2">
      <c r="A127" s="131"/>
      <c r="B127" s="411" t="s">
        <v>185</v>
      </c>
      <c r="C127" s="412" t="s">
        <v>13</v>
      </c>
      <c r="D127" s="413">
        <f>+D107</f>
        <v>1</v>
      </c>
      <c r="E127" s="414">
        <f>+E107</f>
        <v>14.79</v>
      </c>
      <c r="F127" s="67">
        <f>+F107</f>
        <v>0.7</v>
      </c>
      <c r="G127" s="67">
        <f>+G107</f>
        <v>1.3</v>
      </c>
      <c r="H127" s="90">
        <f t="shared" ref="H127:H135" si="7">PRODUCT(D127:G127)</f>
        <v>13.458899999999998</v>
      </c>
      <c r="I127" s="94"/>
      <c r="J127" s="16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 spans="1:20" s="13" customFormat="1" ht="12.75" customHeight="1" x14ac:dyDescent="0.2">
      <c r="A128" s="131"/>
      <c r="B128" s="411"/>
      <c r="C128" s="412"/>
      <c r="D128" s="413"/>
      <c r="E128" s="414"/>
      <c r="F128" s="67"/>
      <c r="G128" s="67"/>
      <c r="H128" s="90"/>
      <c r="I128" s="94"/>
      <c r="J128" s="16"/>
      <c r="K128" s="12"/>
      <c r="L128" s="12"/>
      <c r="M128" s="12"/>
      <c r="N128" s="12"/>
      <c r="O128" s="12"/>
      <c r="P128" s="12"/>
      <c r="Q128" s="12"/>
      <c r="R128" s="12"/>
      <c r="S128" s="12"/>
      <c r="T128" s="12"/>
    </row>
    <row r="129" spans="1:20" s="13" customFormat="1" ht="12.75" customHeight="1" x14ac:dyDescent="0.2">
      <c r="A129" s="131"/>
      <c r="B129" s="411" t="s">
        <v>186</v>
      </c>
      <c r="C129" s="412" t="s">
        <v>13</v>
      </c>
      <c r="D129" s="413">
        <f t="shared" ref="D129:G135" si="8">+D109</f>
        <v>1</v>
      </c>
      <c r="E129" s="414">
        <f t="shared" si="8"/>
        <v>32.49</v>
      </c>
      <c r="F129" s="67">
        <f t="shared" si="8"/>
        <v>0.7</v>
      </c>
      <c r="G129" s="67">
        <f t="shared" si="8"/>
        <v>1.3</v>
      </c>
      <c r="H129" s="90">
        <f t="shared" si="7"/>
        <v>29.565899999999999</v>
      </c>
      <c r="I129" s="94"/>
      <c r="J129" s="16"/>
      <c r="K129" s="12"/>
      <c r="L129" s="12"/>
      <c r="M129" s="12"/>
      <c r="N129" s="12"/>
      <c r="O129" s="12"/>
      <c r="P129" s="12"/>
      <c r="Q129" s="12"/>
      <c r="R129" s="12"/>
      <c r="S129" s="12"/>
      <c r="T129" s="12"/>
    </row>
    <row r="130" spans="1:20" s="13" customFormat="1" ht="12.75" customHeight="1" x14ac:dyDescent="0.2">
      <c r="A130" s="131"/>
      <c r="B130" s="411"/>
      <c r="C130" s="412"/>
      <c r="D130" s="413"/>
      <c r="E130" s="414"/>
      <c r="F130" s="67"/>
      <c r="G130" s="67"/>
      <c r="H130" s="90"/>
      <c r="I130" s="94"/>
      <c r="J130" s="16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1:20" s="13" customFormat="1" ht="12.75" customHeight="1" x14ac:dyDescent="0.2">
      <c r="A131" s="131"/>
      <c r="B131" s="411" t="s">
        <v>187</v>
      </c>
      <c r="C131" s="412" t="s">
        <v>13</v>
      </c>
      <c r="D131" s="413">
        <f t="shared" si="8"/>
        <v>1</v>
      </c>
      <c r="E131" s="414">
        <f t="shared" si="8"/>
        <v>2.27</v>
      </c>
      <c r="F131" s="67">
        <f t="shared" si="8"/>
        <v>0.7</v>
      </c>
      <c r="G131" s="67">
        <f t="shared" si="8"/>
        <v>1.3</v>
      </c>
      <c r="H131" s="90">
        <f t="shared" si="7"/>
        <v>2.0657000000000001</v>
      </c>
      <c r="I131" s="94"/>
      <c r="J131" s="16"/>
      <c r="K131" s="12"/>
      <c r="L131" s="12"/>
      <c r="M131" s="12"/>
      <c r="N131" s="12"/>
      <c r="O131" s="12"/>
      <c r="P131" s="12"/>
      <c r="Q131" s="12"/>
      <c r="R131" s="12"/>
      <c r="S131" s="12"/>
      <c r="T131" s="12"/>
    </row>
    <row r="132" spans="1:20" s="13" customFormat="1" ht="12.75" customHeight="1" x14ac:dyDescent="0.2">
      <c r="A132" s="131"/>
      <c r="B132" s="411"/>
      <c r="C132" s="412"/>
      <c r="D132" s="413"/>
      <c r="E132" s="414"/>
      <c r="F132" s="67"/>
      <c r="G132" s="67"/>
      <c r="H132" s="90"/>
      <c r="I132" s="94"/>
      <c r="J132" s="16"/>
      <c r="K132" s="12"/>
      <c r="L132" s="12"/>
      <c r="M132" s="12"/>
      <c r="N132" s="12"/>
      <c r="O132" s="12"/>
      <c r="P132" s="12"/>
      <c r="Q132" s="12"/>
      <c r="R132" s="12"/>
      <c r="S132" s="12"/>
      <c r="T132" s="12"/>
    </row>
    <row r="133" spans="1:20" s="13" customFormat="1" ht="12.75" customHeight="1" x14ac:dyDescent="0.2">
      <c r="A133" s="131"/>
      <c r="B133" s="411" t="s">
        <v>188</v>
      </c>
      <c r="C133" s="412" t="s">
        <v>13</v>
      </c>
      <c r="D133" s="413">
        <f t="shared" si="8"/>
        <v>1</v>
      </c>
      <c r="E133" s="414">
        <f t="shared" si="8"/>
        <v>14.64</v>
      </c>
      <c r="F133" s="67">
        <f t="shared" si="8"/>
        <v>0.7</v>
      </c>
      <c r="G133" s="67">
        <f t="shared" si="8"/>
        <v>1.3</v>
      </c>
      <c r="H133" s="90">
        <f t="shared" si="7"/>
        <v>13.3224</v>
      </c>
      <c r="I133" s="94"/>
      <c r="J133" s="16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4" spans="1:20" s="13" customFormat="1" ht="12.75" customHeight="1" x14ac:dyDescent="0.2">
      <c r="A134" s="131"/>
      <c r="B134" s="411"/>
      <c r="C134" s="412"/>
      <c r="D134" s="413"/>
      <c r="E134" s="414"/>
      <c r="F134" s="67"/>
      <c r="G134" s="67"/>
      <c r="H134" s="90"/>
      <c r="I134" s="94"/>
      <c r="J134" s="16"/>
      <c r="K134" s="12"/>
      <c r="L134" s="12"/>
      <c r="M134" s="12"/>
      <c r="N134" s="12"/>
      <c r="O134" s="12"/>
      <c r="P134" s="12"/>
      <c r="Q134" s="12"/>
      <c r="R134" s="12"/>
      <c r="S134" s="12"/>
      <c r="T134" s="12"/>
    </row>
    <row r="135" spans="1:20" s="13" customFormat="1" ht="12.75" customHeight="1" x14ac:dyDescent="0.2">
      <c r="A135" s="131"/>
      <c r="B135" s="411" t="s">
        <v>189</v>
      </c>
      <c r="C135" s="412" t="s">
        <v>13</v>
      </c>
      <c r="D135" s="413">
        <f t="shared" si="8"/>
        <v>1</v>
      </c>
      <c r="E135" s="414">
        <f t="shared" si="8"/>
        <v>61.31</v>
      </c>
      <c r="F135" s="67">
        <f t="shared" si="8"/>
        <v>0.7</v>
      </c>
      <c r="G135" s="67">
        <f t="shared" si="8"/>
        <v>1.3</v>
      </c>
      <c r="H135" s="90">
        <f t="shared" si="7"/>
        <v>55.792100000000005</v>
      </c>
      <c r="I135" s="94"/>
      <c r="J135" s="16"/>
      <c r="K135" s="12"/>
      <c r="L135" s="12"/>
      <c r="M135" s="12"/>
      <c r="N135" s="12"/>
      <c r="O135" s="12"/>
      <c r="P135" s="12"/>
      <c r="Q135" s="12"/>
      <c r="R135" s="12"/>
      <c r="S135" s="12"/>
      <c r="T135" s="12"/>
    </row>
    <row r="136" spans="1:20" s="13" customFormat="1" ht="12.75" customHeight="1" x14ac:dyDescent="0.2">
      <c r="A136" s="131"/>
      <c r="B136" s="411"/>
      <c r="C136" s="412"/>
      <c r="D136" s="413"/>
      <c r="E136" s="414"/>
      <c r="F136" s="67"/>
      <c r="G136" s="67"/>
      <c r="H136" s="90"/>
      <c r="I136" s="94"/>
      <c r="J136" s="16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  <row r="137" spans="1:20" ht="12.75" customHeight="1" x14ac:dyDescent="0.2">
      <c r="A137" s="125" t="str">
        <f>+RESUMEN!A49</f>
        <v>01.03.03</v>
      </c>
      <c r="B137" s="125" t="str">
        <f>+RESUMEN!B49</f>
        <v>SOBRECIMIENTO</v>
      </c>
      <c r="C137" s="46"/>
      <c r="D137" s="93"/>
      <c r="E137" s="67"/>
      <c r="F137" s="67"/>
      <c r="G137" s="67"/>
      <c r="H137" s="90"/>
      <c r="I137" s="94"/>
    </row>
    <row r="138" spans="1:20" ht="12.75" customHeight="1" x14ac:dyDescent="0.2">
      <c r="A138" s="102" t="str">
        <f>+RESUMEN!A50</f>
        <v>01.03.03.01</v>
      </c>
      <c r="B138" s="102" t="str">
        <f>+RESUMEN!B50</f>
        <v>SOBRECIMIENTO CONCRETO 1:9 +25 % PM. F'c&gt;= 140 Kg/cm2</v>
      </c>
      <c r="C138" s="44" t="s">
        <v>13</v>
      </c>
      <c r="D138" s="44"/>
      <c r="E138" s="44"/>
      <c r="F138" s="44"/>
      <c r="G138" s="44"/>
      <c r="H138" s="44"/>
      <c r="I138" s="89">
        <f>SUM(H140:H150)</f>
        <v>30.12</v>
      </c>
    </row>
    <row r="139" spans="1:20" ht="12.75" customHeight="1" x14ac:dyDescent="0.2">
      <c r="A139" s="131"/>
      <c r="B139" s="411"/>
      <c r="C139" s="412"/>
      <c r="D139" s="413"/>
      <c r="E139" s="414"/>
      <c r="F139" s="67"/>
      <c r="G139" s="67"/>
      <c r="H139" s="90"/>
      <c r="I139" s="94"/>
    </row>
    <row r="140" spans="1:20" ht="12.75" customHeight="1" x14ac:dyDescent="0.2">
      <c r="A140" s="131"/>
      <c r="B140" s="66" t="s">
        <v>184</v>
      </c>
      <c r="C140" s="46"/>
      <c r="D140" s="93"/>
      <c r="E140" s="67"/>
      <c r="F140" s="67"/>
      <c r="G140" s="67"/>
      <c r="H140" s="90"/>
      <c r="I140" s="94"/>
    </row>
    <row r="141" spans="1:20" ht="12.75" customHeight="1" x14ac:dyDescent="0.2">
      <c r="A141" s="131"/>
      <c r="B141" s="411" t="s">
        <v>185</v>
      </c>
      <c r="C141" s="412" t="s">
        <v>13</v>
      </c>
      <c r="D141" s="413">
        <f>+D127</f>
        <v>1</v>
      </c>
      <c r="E141" s="414">
        <f>+E127</f>
        <v>14.79</v>
      </c>
      <c r="F141" s="67">
        <v>0.4</v>
      </c>
      <c r="G141" s="67">
        <v>0.6</v>
      </c>
      <c r="H141" s="90">
        <f t="shared" ref="H141" si="9">PRODUCT(D141:G141)</f>
        <v>3.5496000000000003</v>
      </c>
      <c r="I141" s="94"/>
    </row>
    <row r="142" spans="1:20" ht="12.75" customHeight="1" x14ac:dyDescent="0.2">
      <c r="A142" s="131"/>
      <c r="B142" s="411"/>
      <c r="C142" s="412"/>
      <c r="D142" s="413"/>
      <c r="E142" s="414"/>
      <c r="F142" s="67"/>
      <c r="G142" s="67"/>
      <c r="H142" s="90"/>
      <c r="I142" s="94"/>
    </row>
    <row r="143" spans="1:20" ht="12.75" customHeight="1" x14ac:dyDescent="0.2">
      <c r="A143" s="131"/>
      <c r="B143" s="411" t="s">
        <v>186</v>
      </c>
      <c r="C143" s="412" t="s">
        <v>13</v>
      </c>
      <c r="D143" s="413">
        <f t="shared" ref="D143:D149" si="10">+D129</f>
        <v>1</v>
      </c>
      <c r="E143" s="414">
        <f t="shared" ref="E143:E149" si="11">+E129</f>
        <v>32.49</v>
      </c>
      <c r="F143" s="67">
        <v>0.4</v>
      </c>
      <c r="G143" s="67">
        <v>0.6</v>
      </c>
      <c r="H143" s="90">
        <f t="shared" ref="H143:H149" si="12">PRODUCT(D143:G143)</f>
        <v>7.797600000000001</v>
      </c>
      <c r="I143" s="94"/>
    </row>
    <row r="144" spans="1:20" ht="12.75" customHeight="1" x14ac:dyDescent="0.2">
      <c r="A144" s="131"/>
      <c r="B144" s="411"/>
      <c r="C144" s="412"/>
      <c r="D144" s="413"/>
      <c r="E144" s="414"/>
      <c r="F144" s="67"/>
      <c r="G144" s="67"/>
      <c r="H144" s="90"/>
      <c r="I144" s="94"/>
    </row>
    <row r="145" spans="1:9" ht="12.75" customHeight="1" x14ac:dyDescent="0.2">
      <c r="A145" s="131"/>
      <c r="B145" s="411" t="s">
        <v>187</v>
      </c>
      <c r="C145" s="412" t="s">
        <v>13</v>
      </c>
      <c r="D145" s="413">
        <f t="shared" si="10"/>
        <v>1</v>
      </c>
      <c r="E145" s="414">
        <f t="shared" si="11"/>
        <v>2.27</v>
      </c>
      <c r="F145" s="67">
        <v>0.4</v>
      </c>
      <c r="G145" s="67">
        <v>0.6</v>
      </c>
      <c r="H145" s="90">
        <f t="shared" si="12"/>
        <v>0.54479999999999995</v>
      </c>
      <c r="I145" s="94"/>
    </row>
    <row r="146" spans="1:9" ht="12.75" customHeight="1" x14ac:dyDescent="0.2">
      <c r="A146" s="131"/>
      <c r="B146" s="411"/>
      <c r="C146" s="412"/>
      <c r="D146" s="413"/>
      <c r="E146" s="414"/>
      <c r="F146" s="67"/>
      <c r="G146" s="67"/>
      <c r="H146" s="90"/>
      <c r="I146" s="94"/>
    </row>
    <row r="147" spans="1:9" ht="12.75" customHeight="1" x14ac:dyDescent="0.2">
      <c r="A147" s="131"/>
      <c r="B147" s="411" t="s">
        <v>188</v>
      </c>
      <c r="C147" s="412" t="s">
        <v>13</v>
      </c>
      <c r="D147" s="413">
        <f t="shared" si="10"/>
        <v>1</v>
      </c>
      <c r="E147" s="414">
        <f t="shared" si="11"/>
        <v>14.64</v>
      </c>
      <c r="F147" s="67">
        <v>0.4</v>
      </c>
      <c r="G147" s="67">
        <v>0.6</v>
      </c>
      <c r="H147" s="90">
        <f t="shared" si="12"/>
        <v>3.5136000000000003</v>
      </c>
      <c r="I147" s="94"/>
    </row>
    <row r="148" spans="1:9" ht="12.75" customHeight="1" x14ac:dyDescent="0.2">
      <c r="A148" s="131"/>
      <c r="B148" s="411"/>
      <c r="C148" s="412"/>
      <c r="D148" s="413"/>
      <c r="E148" s="414"/>
      <c r="F148" s="67"/>
      <c r="G148" s="67"/>
      <c r="H148" s="90"/>
      <c r="I148" s="94"/>
    </row>
    <row r="149" spans="1:9" ht="12.75" customHeight="1" x14ac:dyDescent="0.2">
      <c r="A149" s="131"/>
      <c r="B149" s="411" t="s">
        <v>189</v>
      </c>
      <c r="C149" s="412" t="s">
        <v>13</v>
      </c>
      <c r="D149" s="413">
        <f t="shared" si="10"/>
        <v>1</v>
      </c>
      <c r="E149" s="414">
        <f t="shared" si="11"/>
        <v>61.31</v>
      </c>
      <c r="F149" s="67">
        <v>0.4</v>
      </c>
      <c r="G149" s="67">
        <v>0.6</v>
      </c>
      <c r="H149" s="90">
        <f t="shared" si="12"/>
        <v>14.714399999999999</v>
      </c>
      <c r="I149" s="94"/>
    </row>
    <row r="150" spans="1:9" ht="12.75" customHeight="1" x14ac:dyDescent="0.2">
      <c r="A150" s="131"/>
      <c r="B150" s="411"/>
      <c r="C150" s="412"/>
      <c r="D150" s="413"/>
      <c r="E150" s="414"/>
      <c r="F150" s="67"/>
      <c r="G150" s="67"/>
      <c r="H150" s="90"/>
      <c r="I150" s="94"/>
    </row>
    <row r="151" spans="1:9" ht="12.75" customHeight="1" x14ac:dyDescent="0.2">
      <c r="A151" s="102" t="str">
        <f>+RESUMEN!A51</f>
        <v>01.03.03.02</v>
      </c>
      <c r="B151" s="102" t="str">
        <f>+RESUMEN!B51</f>
        <v>SOBRECIMIENTO - ENCOFRADO Y DESENCOFRADO</v>
      </c>
      <c r="C151" s="44" t="s">
        <v>12</v>
      </c>
      <c r="D151" s="44"/>
      <c r="E151" s="44"/>
      <c r="F151" s="44"/>
      <c r="G151" s="44"/>
      <c r="H151" s="44"/>
      <c r="I151" s="89">
        <f>SUM(H153:H163)</f>
        <v>113.81399999999999</v>
      </c>
    </row>
    <row r="152" spans="1:9" ht="12.75" customHeight="1" x14ac:dyDescent="0.2">
      <c r="A152" s="131"/>
      <c r="B152" s="411"/>
      <c r="C152" s="412"/>
      <c r="D152" s="413"/>
      <c r="E152" s="414"/>
      <c r="F152" s="67"/>
      <c r="G152" s="67"/>
      <c r="H152" s="90"/>
      <c r="I152" s="94"/>
    </row>
    <row r="153" spans="1:9" ht="12.75" customHeight="1" x14ac:dyDescent="0.2">
      <c r="A153" s="131"/>
      <c r="B153" s="66" t="s">
        <v>184</v>
      </c>
      <c r="C153" s="46"/>
      <c r="D153" s="93"/>
      <c r="E153" s="67"/>
      <c r="F153" s="67"/>
      <c r="G153" s="67"/>
      <c r="H153" s="90"/>
      <c r="I153" s="94"/>
    </row>
    <row r="154" spans="1:9" ht="12.75" customHeight="1" x14ac:dyDescent="0.2">
      <c r="A154" s="131"/>
      <c r="B154" s="411" t="s">
        <v>185</v>
      </c>
      <c r="C154" s="412" t="s">
        <v>12</v>
      </c>
      <c r="D154" s="413">
        <f>+D141*2</f>
        <v>2</v>
      </c>
      <c r="E154" s="414">
        <f>+E141</f>
        <v>14.79</v>
      </c>
      <c r="F154" s="67"/>
      <c r="G154" s="67">
        <f>+G141</f>
        <v>0.6</v>
      </c>
      <c r="H154" s="90">
        <f t="shared" ref="H154:H158" si="13">PRODUCT(D154:G154)</f>
        <v>17.747999999999998</v>
      </c>
      <c r="I154" s="94"/>
    </row>
    <row r="155" spans="1:9" ht="12.75" customHeight="1" x14ac:dyDescent="0.2">
      <c r="A155" s="131"/>
      <c r="B155" s="411"/>
      <c r="C155" s="412"/>
      <c r="D155" s="413"/>
      <c r="E155" s="414"/>
      <c r="F155" s="67"/>
      <c r="G155" s="67"/>
      <c r="H155" s="90"/>
      <c r="I155" s="94"/>
    </row>
    <row r="156" spans="1:9" ht="12.75" customHeight="1" x14ac:dyDescent="0.2">
      <c r="A156" s="131"/>
      <c r="B156" s="411" t="s">
        <v>186</v>
      </c>
      <c r="C156" s="412" t="s">
        <v>12</v>
      </c>
      <c r="D156" s="413">
        <f>+D143*2</f>
        <v>2</v>
      </c>
      <c r="E156" s="414">
        <f>+E143</f>
        <v>32.49</v>
      </c>
      <c r="F156" s="67"/>
      <c r="G156" s="67">
        <f>+G143</f>
        <v>0.6</v>
      </c>
      <c r="H156" s="90">
        <f t="shared" si="13"/>
        <v>38.988</v>
      </c>
      <c r="I156" s="94"/>
    </row>
    <row r="157" spans="1:9" ht="12.75" customHeight="1" x14ac:dyDescent="0.2">
      <c r="A157" s="131"/>
      <c r="B157" s="411"/>
      <c r="C157" s="412"/>
      <c r="D157" s="413"/>
      <c r="E157" s="414"/>
      <c r="F157" s="67"/>
      <c r="G157" s="67"/>
      <c r="H157" s="90"/>
      <c r="I157" s="94"/>
    </row>
    <row r="158" spans="1:9" ht="12.75" customHeight="1" x14ac:dyDescent="0.2">
      <c r="A158" s="131"/>
      <c r="B158" s="411" t="s">
        <v>187</v>
      </c>
      <c r="C158" s="412" t="s">
        <v>12</v>
      </c>
      <c r="D158" s="413">
        <f>+D145*2</f>
        <v>2</v>
      </c>
      <c r="E158" s="414">
        <f>+E145</f>
        <v>2.27</v>
      </c>
      <c r="F158" s="67"/>
      <c r="G158" s="67">
        <f>+G145</f>
        <v>0.6</v>
      </c>
      <c r="H158" s="90">
        <f t="shared" si="13"/>
        <v>2.7239999999999998</v>
      </c>
      <c r="I158" s="94"/>
    </row>
    <row r="159" spans="1:9" ht="12.75" customHeight="1" x14ac:dyDescent="0.2">
      <c r="A159" s="131"/>
      <c r="B159" s="411"/>
      <c r="C159" s="412"/>
      <c r="D159" s="413"/>
      <c r="E159" s="414"/>
      <c r="F159" s="67"/>
      <c r="G159" s="67"/>
      <c r="H159" s="90"/>
      <c r="I159" s="94"/>
    </row>
    <row r="160" spans="1:9" ht="12.75" customHeight="1" x14ac:dyDescent="0.2">
      <c r="A160" s="131"/>
      <c r="B160" s="411" t="s">
        <v>188</v>
      </c>
      <c r="C160" s="412" t="s">
        <v>12</v>
      </c>
      <c r="D160" s="413">
        <f t="shared" ref="D160" si="14">+D147*2</f>
        <v>2</v>
      </c>
      <c r="E160" s="414">
        <f t="shared" ref="E160:E162" si="15">+E147</f>
        <v>14.64</v>
      </c>
      <c r="F160" s="67"/>
      <c r="G160" s="67">
        <f t="shared" ref="G160:G162" si="16">+G147</f>
        <v>0.6</v>
      </c>
      <c r="H160" s="90">
        <f t="shared" ref="H160:H162" si="17">PRODUCT(D160:G160)</f>
        <v>17.568000000000001</v>
      </c>
      <c r="I160" s="94"/>
    </row>
    <row r="161" spans="1:9" ht="12.75" customHeight="1" x14ac:dyDescent="0.2">
      <c r="A161" s="131"/>
      <c r="B161" s="411"/>
      <c r="C161" s="412"/>
      <c r="D161" s="413"/>
      <c r="E161" s="414"/>
      <c r="F161" s="67"/>
      <c r="G161" s="67"/>
      <c r="H161" s="90"/>
      <c r="I161" s="94"/>
    </row>
    <row r="162" spans="1:9" ht="12.75" customHeight="1" x14ac:dyDescent="0.2">
      <c r="A162" s="131"/>
      <c r="B162" s="411" t="s">
        <v>189</v>
      </c>
      <c r="C162" s="412" t="s">
        <v>12</v>
      </c>
      <c r="D162" s="413">
        <v>1</v>
      </c>
      <c r="E162" s="414">
        <f t="shared" si="15"/>
        <v>61.31</v>
      </c>
      <c r="F162" s="67"/>
      <c r="G162" s="67">
        <f t="shared" si="16"/>
        <v>0.6</v>
      </c>
      <c r="H162" s="90">
        <f t="shared" si="17"/>
        <v>36.786000000000001</v>
      </c>
      <c r="I162" s="94"/>
    </row>
    <row r="163" spans="1:9" ht="12.75" customHeight="1" x14ac:dyDescent="0.2">
      <c r="A163" s="131"/>
      <c r="B163" s="411"/>
      <c r="C163" s="412"/>
      <c r="D163" s="413"/>
      <c r="E163" s="414"/>
      <c r="F163" s="67"/>
      <c r="G163" s="67"/>
      <c r="H163" s="90"/>
      <c r="I163" s="94"/>
    </row>
    <row r="164" spans="1:9" ht="12.75" customHeight="1" x14ac:dyDescent="0.2">
      <c r="A164" s="421"/>
      <c r="B164" s="422"/>
      <c r="C164" s="423"/>
      <c r="D164" s="424"/>
      <c r="E164" s="425"/>
      <c r="F164" s="426"/>
      <c r="G164" s="426"/>
      <c r="H164" s="427"/>
      <c r="I164" s="428"/>
    </row>
  </sheetData>
  <mergeCells count="14">
    <mergeCell ref="J3:Q6"/>
    <mergeCell ref="A6:A7"/>
    <mergeCell ref="B6:B7"/>
    <mergeCell ref="C6:C7"/>
    <mergeCell ref="D6:D7"/>
    <mergeCell ref="E6:G6"/>
    <mergeCell ref="H6:H7"/>
    <mergeCell ref="I6:I7"/>
    <mergeCell ref="E119:F119"/>
    <mergeCell ref="E120:F120"/>
    <mergeCell ref="A8:I8"/>
    <mergeCell ref="A1:I1"/>
    <mergeCell ref="B2:I3"/>
    <mergeCell ref="D78:E78"/>
  </mergeCells>
  <printOptions horizontalCentered="1"/>
  <pageMargins left="0.25" right="0.25" top="0.75" bottom="0.75" header="0.3" footer="0.3"/>
  <pageSetup paperSize="9" scale="75" orientation="landscape" horizontalDpi="4294967294" r:id="rId1"/>
  <headerFooter>
    <oddFooter>&amp;CPágina &amp;P de &amp;N</oddFooter>
  </headerFooter>
  <rowBreaks count="1" manualBreakCount="1">
    <brk id="80" max="8" man="1"/>
  </rowBreaks>
  <colBreaks count="1" manualBreakCount="1">
    <brk id="9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RESUMEN</vt:lpstr>
      <vt:lpstr>M-1.</vt:lpstr>
      <vt:lpstr>M-2. </vt:lpstr>
      <vt:lpstr>M-3.</vt:lpstr>
      <vt:lpstr>M-4.</vt:lpstr>
      <vt:lpstr>OBRAS EXTRAS.</vt:lpstr>
      <vt:lpstr>'M-1.'!Área_de_impresión</vt:lpstr>
      <vt:lpstr>'M-2. '!Área_de_impresión</vt:lpstr>
      <vt:lpstr>'M-3.'!Área_de_impresión</vt:lpstr>
      <vt:lpstr>'M-4.'!Área_de_impresión</vt:lpstr>
      <vt:lpstr>'OBRAS EXTRAS.'!Área_de_impresión</vt:lpstr>
      <vt:lpstr>RESUMEN!Área_de_impresión</vt:lpstr>
      <vt:lpstr>'M-1.'!Títulos_a_imprimir</vt:lpstr>
      <vt:lpstr>'M-2. '!Títulos_a_imprimir</vt:lpstr>
      <vt:lpstr>'M-3.'!Títulos_a_imprimir</vt:lpstr>
      <vt:lpstr>'M-4.'!Títulos_a_imprimir</vt:lpstr>
      <vt:lpstr>'OBRAS EXTRAS.'!Títulos_a_imprimir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OSITO</dc:creator>
  <cp:lastModifiedBy>Miguel</cp:lastModifiedBy>
  <cp:lastPrinted>2019-05-30T00:17:55Z</cp:lastPrinted>
  <dcterms:created xsi:type="dcterms:W3CDTF">2016-03-19T22:57:42Z</dcterms:created>
  <dcterms:modified xsi:type="dcterms:W3CDTF">2019-05-30T00:20:29Z</dcterms:modified>
</cp:coreProperties>
</file>